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6 СЕССИЯ ОТ 26.05.2026\РЕШЕНИЯ 36 СЕССИИ\36(6)-702  (Отчет об исполнении бюджета)\"/>
    </mc:Choice>
  </mc:AlternateContent>
  <bookViews>
    <workbookView xWindow="480" yWindow="50" windowWidth="11330" windowHeight="9890"/>
  </bookViews>
  <sheets>
    <sheet name="Приложение 1" sheetId="1" r:id="rId1"/>
  </sheets>
  <definedNames>
    <definedName name="_xlnm._FilterDatabase" localSheetId="0" hidden="1">'Приложение 1'!$A$9:$F$373</definedName>
    <definedName name="Z_005086A5_93E5_4D4B_AE41_1D16C89E8D81_.wvu.FilterData" localSheetId="0" hidden="1">'Приложение 1'!$A$9:$F$373</definedName>
    <definedName name="Z_005086A5_93E5_4D4B_AE41_1D16C89E8D81_.wvu.PrintArea" localSheetId="0" hidden="1">'Приложение 1'!$A$1:$F$373</definedName>
    <definedName name="Z_005086A5_93E5_4D4B_AE41_1D16C89E8D81_.wvu.PrintTitles" localSheetId="0" hidden="1">'Приложение 1'!$8:$9</definedName>
    <definedName name="Z_01E203CB_B1C3_436E_9073_52681CF84650_.wvu.FilterData" localSheetId="0" hidden="1">'Приложение 1'!$A$9:$G$373</definedName>
    <definedName name="Z_096BBF8D_B12E_4B42_918B_60304B800438_.wvu.FilterData" localSheetId="0" hidden="1">'Приложение 1'!$A$9:$G$373</definedName>
    <definedName name="Z_0AFA3AA6_8035_41F5_BCDF_E2D074464ABB_.wvu.FilterData" localSheetId="0" hidden="1">'Приложение 1'!$A$9:$G$373</definedName>
    <definedName name="Z_0C903DB4_7E1E_4B16_A09F_FD9EBFBD4FE9_.wvu.FilterData" localSheetId="0" hidden="1">'Приложение 1'!$A$9:$G$373</definedName>
    <definedName name="Z_0DB3A90E_02F1_4AC8_815F_F761D68F9662_.wvu.FilterData" localSheetId="0" hidden="1">'Приложение 1'!$A$9:$G$373</definedName>
    <definedName name="Z_0F9CE04F_8A33_47AF_A957_00DD6918DC94_.wvu.FilterData" localSheetId="0" hidden="1">'Приложение 1'!$A$9:$G$373</definedName>
    <definedName name="Z_1AFB48D6_01C1_4720_A530_0D7287A38A31_.wvu.FilterData" localSheetId="0" hidden="1">'Приложение 1'!$A$9:$G$373</definedName>
    <definedName name="Z_209AA592_696C_44E4_8432_99E1D3FF86B9_.wvu.FilterData" localSheetId="0" hidden="1">'Приложение 1'!$A$9:$G$373</definedName>
    <definedName name="Z_22C94DD0_97B0_4786_A767_D0F28BCAA940_.wvu.FilterData" localSheetId="0" hidden="1">'Приложение 1'!$A$9:$G$373</definedName>
    <definedName name="Z_29AE66AE_581A_4803_B246_774263D490E9_.wvu.FilterData" localSheetId="0" hidden="1">'Приложение 1'!$A$9:$G$373</definedName>
    <definedName name="Z_3055231D_7C6E_4726_9608_929E62FB04D9_.wvu.FilterData" localSheetId="0" hidden="1">'Приложение 1'!$A$9:$G$373</definedName>
    <definedName name="Z_30854D50_7C13_47DB_8DF5_5AA86EB8BCBD_.wvu.FilterData" localSheetId="0" hidden="1">'Приложение 1'!$A$9:$G$373</definedName>
    <definedName name="Z_3CEBBE83_C676_4438_A730_FA1EAE41E5AA_.wvu.FilterData" localSheetId="0" hidden="1">'Приложение 1'!$A$9:$G$373</definedName>
    <definedName name="Z_3E6A9B30_4485_4E53_9B02_EF935B99A524_.wvu.FilterData" localSheetId="0" hidden="1">'Приложение 1'!$A$9:$G$373</definedName>
    <definedName name="Z_4085E7DB_23FF_48FC_A730_9802F835CC43_.wvu.FilterData" localSheetId="0" hidden="1">'Приложение 1'!$A$9:$G$373</definedName>
    <definedName name="Z_42C95858_CE80_43A2_8AB3_D7B2EBAE65F7_.wvu.FilterData" localSheetId="0" hidden="1">'Приложение 1'!$A$9:$G$373</definedName>
    <definedName name="Z_4592A240_86AC_45D5_998C_56F5AFDBD11E_.wvu.FilterData" localSheetId="0" hidden="1">'Приложение 1'!$A$9:$G$373</definedName>
    <definedName name="Z_557B9E16_2D3E_4950_8AE7_09203CEABB7E_.wvu.FilterData" localSheetId="0" hidden="1">'Приложение 1'!$A$9:$G$373</definedName>
    <definedName name="Z_59EB5B6A_1589_4FA9_AC61_A556764759EE_.wvu.FilterData" localSheetId="0" hidden="1">'Приложение 1'!$A$9:$G$373</definedName>
    <definedName name="Z_59EB5B6A_1589_4FA9_AC61_A556764759EE_.wvu.PrintArea" localSheetId="0" hidden="1">'Приложение 1'!$A$5:$C$373</definedName>
    <definedName name="Z_59EB5B6A_1589_4FA9_AC61_A556764759EE_.wvu.PrintTitles" localSheetId="0" hidden="1">'Приложение 1'!$9:$9</definedName>
    <definedName name="Z_6FDB2392_9413_464F_AC1D_E74EC4E5E670_.wvu.FilterData" localSheetId="0" hidden="1">'Приложение 1'!$A$9:$G$373</definedName>
    <definedName name="Z_747A6902_2845_4029_938F_9A80F06E4A0F_.wvu.FilterData" localSheetId="0" hidden="1">'Приложение 1'!$A$9:$G$373</definedName>
    <definedName name="Z_7A469569_10C2_4E50_9A1D_0A38857C8A24_.wvu.FilterData" localSheetId="0" hidden="1">'Приложение 1'!$A$9:$G$373</definedName>
    <definedName name="Z_7F1351A5_849E_425F_8732_1A7ABD1C5559_.wvu.FilterData" localSheetId="0" hidden="1">'Приложение 1'!$A$9:$G$373</definedName>
    <definedName name="Z_847B2D58_11A2_4F79_ABF3_FDED992E035D_.wvu.FilterData" localSheetId="0" hidden="1">'Приложение 1'!$A$9:$G$373</definedName>
    <definedName name="Z_959FF473_A70D_4802_9A6B_626B9AB3C462_.wvu.FilterData" localSheetId="0" hidden="1">'Приложение 1'!$A$9:$G$373</definedName>
    <definedName name="Z_A5C90B5C_3114_456E_ADA1_6CB9C9405E8A_.wvu.FilterData" localSheetId="0" hidden="1">'Приложение 1'!$A$9:$G$373</definedName>
    <definedName name="Z_A7272B93_CB98_46D8_850D_8F41639B824B_.wvu.FilterData" localSheetId="0" hidden="1">'Приложение 1'!$A$9:$G$373</definedName>
    <definedName name="Z_AA63816C_6D53_45AD_A69E_BDDCAC3FBF18_.wvu.FilterData" localSheetId="0" hidden="1">'Приложение 1'!$A$9:$G$373</definedName>
    <definedName name="Z_B79274E6_936F_4D98_9650_FC9AD442784E_.wvu.FilterData" localSheetId="0" hidden="1">'Приложение 1'!$A$9:$G$373</definedName>
    <definedName name="Z_BD9B2357_374D_47AE_AE00_FB21696D7DD8_.wvu.Cols" localSheetId="0" hidden="1">'Приложение 1'!#REF!</definedName>
    <definedName name="Z_BD9B2357_374D_47AE_AE00_FB21696D7DD8_.wvu.FilterData" localSheetId="0" hidden="1">'Приложение 1'!$A$9:$G$373</definedName>
    <definedName name="Z_BD9B2357_374D_47AE_AE00_FB21696D7DD8_.wvu.PrintArea" localSheetId="0" hidden="1">'Приложение 1'!$A$5:$C$373</definedName>
    <definedName name="Z_BD9B2357_374D_47AE_AE00_FB21696D7DD8_.wvu.PrintTitles" localSheetId="0" hidden="1">'Приложение 1'!$9:$9</definedName>
    <definedName name="Z_BD9B2357_374D_47AE_AE00_FB21696D7DD8_.wvu.Rows" localSheetId="0" hidden="1">'Приложение 1'!$5:$5</definedName>
    <definedName name="Z_C1B979E7_CB89_4BA7_B2C2_CBB40B11CE62_.wvu.FilterData" localSheetId="0" hidden="1">'Приложение 1'!$A$9:$F$373</definedName>
    <definedName name="Z_C1B979E7_CB89_4BA7_B2C2_CBB40B11CE62_.wvu.PrintArea" localSheetId="0" hidden="1">'Приложение 1'!$A$1:$F$373</definedName>
    <definedName name="Z_C1B979E7_CB89_4BA7_B2C2_CBB40B11CE62_.wvu.PrintTitles" localSheetId="0" hidden="1">'Приложение 1'!$8:$9</definedName>
    <definedName name="Z_C2677894_76AD_4693_A5BC_8949DB1CC783_.wvu.FilterData" localSheetId="0" hidden="1">'Приложение 1'!$A$9:$G$373</definedName>
    <definedName name="Z_C7164277_B1B8_4D2E_9755_300F60582EBE_.wvu.FilterData" localSheetId="0" hidden="1">'Приложение 1'!$A$9:$G$373</definedName>
    <definedName name="Z_CA4E0582_82F3_4006_BDC9_2745B6E2D7D8_.wvu.FilterData" localSheetId="0" hidden="1">'Приложение 1'!$A$9:$G$373</definedName>
    <definedName name="Z_E3C15E19_CFBB_413E_95BA_6ED780A378DD_.wvu.FilterData" localSheetId="0" hidden="1">'Приложение 1'!$A$9:$G$373</definedName>
    <definedName name="Z_E95398CC_EAEB_4F96_871A_746DADDB316F_.wvu.FilterData" localSheetId="0" hidden="1">'Приложение 1'!$A$9:$G$373</definedName>
    <definedName name="Z_EDAA2FB4_8B4B_46CB_B312_F86F55B4EAB4_.wvu.FilterData" localSheetId="0" hidden="1">'Приложение 1'!$A$9:$G$373</definedName>
    <definedName name="Z_EDC32673_D544_4AEB_A792_E7F3E08588DB_.wvu.Cols" localSheetId="0" hidden="1">'Приложение 1'!#REF!</definedName>
    <definedName name="Z_EDC32673_D544_4AEB_A792_E7F3E08588DB_.wvu.FilterData" localSheetId="0" hidden="1">'Приложение 1'!$A$9:$G$373</definedName>
    <definedName name="Z_EDC32673_D544_4AEB_A792_E7F3E08588DB_.wvu.PrintArea" localSheetId="0" hidden="1">'Приложение 1'!$A$5:$C$373</definedName>
    <definedName name="Z_EDC32673_D544_4AEB_A792_E7F3E08588DB_.wvu.PrintTitles" localSheetId="0" hidden="1">'Приложение 1'!$9:$9</definedName>
    <definedName name="Z_EDC32673_D544_4AEB_A792_E7F3E08588DB_.wvu.Rows" localSheetId="0" hidden="1">'Приложение 1'!$257:$257</definedName>
    <definedName name="_xlnm.Print_Titles" localSheetId="0">'Приложение 1'!$8:$9</definedName>
    <definedName name="_xlnm.Print_Area" localSheetId="0">'Приложение 1'!$A$1:$F$373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Гырнец Светлана Васильевна - Личное представление" guid="{005086A5-93E5-4D4B-AE41-1D16C89E8D81}" mergeInterval="0" personalView="1" yWindow="1" windowWidth="2559" windowHeight="1383" activeSheetId="1"/>
  </customWorkbookViews>
</workbook>
</file>

<file path=xl/calcChain.xml><?xml version="1.0" encoding="utf-8"?>
<calcChain xmlns="http://schemas.openxmlformats.org/spreadsheetml/2006/main">
  <c r="D358" i="1" l="1"/>
  <c r="D13" i="1"/>
  <c r="D12" i="1" s="1"/>
  <c r="D11" i="1" s="1"/>
  <c r="D18" i="1"/>
  <c r="D40" i="1"/>
  <c r="D42" i="1"/>
  <c r="D44" i="1"/>
  <c r="D46" i="1"/>
  <c r="D50" i="1"/>
  <c r="D52" i="1"/>
  <c r="D54" i="1"/>
  <c r="D56" i="1"/>
  <c r="D58" i="1"/>
  <c r="D61" i="1"/>
  <c r="D64" i="1"/>
  <c r="D66" i="1"/>
  <c r="D69" i="1"/>
  <c r="D71" i="1"/>
  <c r="D74" i="1"/>
  <c r="D73" i="1" s="1"/>
  <c r="D78" i="1"/>
  <c r="D80" i="1"/>
  <c r="D82" i="1"/>
  <c r="D86" i="1"/>
  <c r="D89" i="1"/>
  <c r="D91" i="1"/>
  <c r="D88" i="1" s="1"/>
  <c r="D94" i="1"/>
  <c r="D98" i="1"/>
  <c r="D97" i="1" s="1"/>
  <c r="D96" i="1" s="1"/>
  <c r="D109" i="1"/>
  <c r="D115" i="1"/>
  <c r="D112" i="1" s="1"/>
  <c r="D111" i="1" s="1"/>
  <c r="D120" i="1"/>
  <c r="D119" i="1" s="1"/>
  <c r="D124" i="1"/>
  <c r="D123" i="1" s="1"/>
  <c r="D134" i="1"/>
  <c r="D149" i="1"/>
  <c r="D156" i="1"/>
  <c r="D155" i="1" s="1"/>
  <c r="D154" i="1" s="1"/>
  <c r="D159" i="1"/>
  <c r="D162" i="1"/>
  <c r="D161" i="1" s="1"/>
  <c r="D167" i="1"/>
  <c r="D166" i="1" s="1"/>
  <c r="D171" i="1"/>
  <c r="D170" i="1" s="1"/>
  <c r="D175" i="1"/>
  <c r="D174" i="1" s="1"/>
  <c r="D178" i="1"/>
  <c r="D180" i="1"/>
  <c r="D182" i="1"/>
  <c r="D184" i="1"/>
  <c r="D186" i="1"/>
  <c r="D188" i="1"/>
  <c r="D190" i="1"/>
  <c r="D193" i="1"/>
  <c r="D192" i="1" s="1"/>
  <c r="D199" i="1"/>
  <c r="D198" i="1" s="1"/>
  <c r="D206" i="1"/>
  <c r="D205" i="1" s="1"/>
  <c r="D212" i="1"/>
  <c r="D211" i="1" s="1"/>
  <c r="D223" i="1"/>
  <c r="D222" i="1" s="1"/>
  <c r="D232" i="1"/>
  <c r="D230" i="1" s="1"/>
  <c r="D239" i="1"/>
  <c r="D245" i="1"/>
  <c r="D244" i="1" s="1"/>
  <c r="D243" i="1" s="1"/>
  <c r="D254" i="1"/>
  <c r="D255" i="1"/>
  <c r="D260" i="1"/>
  <c r="D259" i="1" s="1"/>
  <c r="D264" i="1"/>
  <c r="D263" i="1" s="1"/>
  <c r="D269" i="1"/>
  <c r="D271" i="1"/>
  <c r="D273" i="1"/>
  <c r="D275" i="1"/>
  <c r="D277" i="1"/>
  <c r="D279" i="1"/>
  <c r="D282" i="1"/>
  <c r="D281" i="1" s="1"/>
  <c r="D301" i="1"/>
  <c r="D300" i="1" s="1"/>
  <c r="D322" i="1"/>
  <c r="D324" i="1"/>
  <c r="D327" i="1"/>
  <c r="D329" i="1"/>
  <c r="D331" i="1"/>
  <c r="D334" i="1"/>
  <c r="D342" i="1"/>
  <c r="D341" i="1" s="1"/>
  <c r="D340" i="1" s="1"/>
  <c r="D352" i="1"/>
  <c r="D350" i="1" s="1"/>
  <c r="D364" i="1"/>
  <c r="D363" i="1" s="1"/>
  <c r="D369" i="1"/>
  <c r="D368" i="1" s="1"/>
  <c r="D299" i="1" l="1"/>
  <c r="D333" i="1"/>
  <c r="D229" i="1"/>
  <c r="D133" i="1"/>
  <c r="D49" i="1"/>
  <c r="D268" i="1"/>
  <c r="D77" i="1"/>
  <c r="D63" i="1"/>
  <c r="D60" i="1" s="1"/>
  <c r="D68" i="1"/>
  <c r="D39" i="1"/>
  <c r="D210" i="1"/>
  <c r="D153" i="1"/>
  <c r="D93" i="1"/>
  <c r="D349" i="1"/>
  <c r="D258" i="1"/>
  <c r="D165" i="1"/>
  <c r="D132" i="1" l="1"/>
  <c r="D348" i="1"/>
  <c r="D76" i="1"/>
  <c r="D164" i="1"/>
  <c r="D38" i="1"/>
  <c r="D326" i="1"/>
  <c r="D48" i="1"/>
  <c r="D347" i="1" l="1"/>
  <c r="D267" i="1"/>
  <c r="D122" i="1"/>
  <c r="D118" i="1" l="1"/>
  <c r="D346" i="1"/>
  <c r="D266" i="1" s="1"/>
  <c r="C149" i="1" l="1"/>
  <c r="C74" i="1"/>
  <c r="C73" i="1" s="1"/>
  <c r="C71" i="1"/>
  <c r="C66" i="1"/>
  <c r="C64" i="1"/>
  <c r="C61" i="1"/>
  <c r="C54" i="1"/>
  <c r="C46" i="1"/>
  <c r="C44" i="1"/>
  <c r="C42" i="1"/>
  <c r="C40" i="1"/>
  <c r="C18" i="1"/>
  <c r="C69" i="1"/>
  <c r="C63" i="1" l="1"/>
  <c r="C60" i="1" s="1"/>
  <c r="C68" i="1"/>
  <c r="C39" i="1"/>
  <c r="C38" i="1" s="1"/>
  <c r="C369" i="1"/>
  <c r="C334" i="1"/>
  <c r="C282" i="1"/>
  <c r="C264" i="1"/>
  <c r="C239" i="1"/>
  <c r="C212" i="1"/>
  <c r="C190" i="1" l="1"/>
  <c r="F235" i="1" l="1"/>
  <c r="C58" i="1"/>
  <c r="C56" i="1"/>
  <c r="C52" i="1"/>
  <c r="C50" i="1"/>
  <c r="C13" i="1"/>
  <c r="C368" i="1"/>
  <c r="C364" i="1"/>
  <c r="C360" i="1"/>
  <c r="C352" i="1"/>
  <c r="C342" i="1"/>
  <c r="C333" i="1"/>
  <c r="C331" i="1"/>
  <c r="C329" i="1"/>
  <c r="C327" i="1"/>
  <c r="C324" i="1"/>
  <c r="C322" i="1"/>
  <c r="C301" i="1"/>
  <c r="C281" i="1"/>
  <c r="C279" i="1"/>
  <c r="C277" i="1"/>
  <c r="C275" i="1"/>
  <c r="C273" i="1"/>
  <c r="C271" i="1"/>
  <c r="C269" i="1"/>
  <c r="C263" i="1"/>
  <c r="C260" i="1"/>
  <c r="C255" i="1"/>
  <c r="C245" i="1"/>
  <c r="C232" i="1"/>
  <c r="C223" i="1"/>
  <c r="C211" i="1"/>
  <c r="C206" i="1"/>
  <c r="C199" i="1"/>
  <c r="C193" i="1"/>
  <c r="C192" i="1" s="1"/>
  <c r="C188" i="1"/>
  <c r="C186" i="1"/>
  <c r="C182" i="1"/>
  <c r="C180" i="1"/>
  <c r="C178" i="1"/>
  <c r="C175" i="1"/>
  <c r="C171" i="1"/>
  <c r="C167" i="1"/>
  <c r="C162" i="1"/>
  <c r="C159" i="1"/>
  <c r="C156" i="1"/>
  <c r="C155" i="1" s="1"/>
  <c r="C154" i="1" s="1"/>
  <c r="C134" i="1"/>
  <c r="C133" i="1" s="1"/>
  <c r="C124" i="1"/>
  <c r="C120" i="1"/>
  <c r="C115" i="1"/>
  <c r="C98" i="1"/>
  <c r="C97" i="1" s="1"/>
  <c r="C94" i="1"/>
  <c r="C91" i="1"/>
  <c r="C86" i="1"/>
  <c r="C82" i="1"/>
  <c r="C80" i="1"/>
  <c r="C78" i="1"/>
  <c r="E253" i="1"/>
  <c r="F242" i="1"/>
  <c r="E72" i="1"/>
  <c r="F253" i="1"/>
  <c r="F72" i="1"/>
  <c r="C49" i="1" l="1"/>
  <c r="C48" i="1" s="1"/>
  <c r="E137" i="1"/>
  <c r="F248" i="1"/>
  <c r="E365" i="1"/>
  <c r="E338" i="1"/>
  <c r="F23" i="1"/>
  <c r="E67" i="1"/>
  <c r="E100" i="1"/>
  <c r="E116" i="1"/>
  <c r="E158" i="1"/>
  <c r="E201" i="1"/>
  <c r="F218" i="1"/>
  <c r="F231" i="1"/>
  <c r="E249" i="1"/>
  <c r="F274" i="1"/>
  <c r="E343" i="1"/>
  <c r="E309" i="1"/>
  <c r="E99" i="1"/>
  <c r="E183" i="1"/>
  <c r="E272" i="1"/>
  <c r="E339" i="1"/>
  <c r="F24" i="1"/>
  <c r="F37" i="1"/>
  <c r="E70" i="1"/>
  <c r="E101" i="1"/>
  <c r="F117" i="1"/>
  <c r="F139" i="1"/>
  <c r="E160" i="1"/>
  <c r="F202" i="1"/>
  <c r="F219" i="1"/>
  <c r="F233" i="1"/>
  <c r="E250" i="1"/>
  <c r="F276" i="1"/>
  <c r="E292" i="1"/>
  <c r="E307" i="1"/>
  <c r="E320" i="1"/>
  <c r="E344" i="1"/>
  <c r="F353" i="1"/>
  <c r="F65" i="1"/>
  <c r="E152" i="1"/>
  <c r="F228" i="1"/>
  <c r="F305" i="1"/>
  <c r="E25" i="1"/>
  <c r="F41" i="1"/>
  <c r="E102" i="1"/>
  <c r="F141" i="1"/>
  <c r="E163" i="1"/>
  <c r="E187" i="1"/>
  <c r="E203" i="1"/>
  <c r="E234" i="1"/>
  <c r="E251" i="1"/>
  <c r="E278" i="1"/>
  <c r="F293" i="1"/>
  <c r="E308" i="1"/>
  <c r="F321" i="1"/>
  <c r="F345" i="1"/>
  <c r="F371" i="1"/>
  <c r="E366" i="1"/>
  <c r="F26" i="1"/>
  <c r="E43" i="1"/>
  <c r="E75" i="1"/>
  <c r="E103" i="1"/>
  <c r="F125" i="1"/>
  <c r="E143" i="1"/>
  <c r="E168" i="1"/>
  <c r="F204" i="1"/>
  <c r="E220" i="1"/>
  <c r="E236" i="1"/>
  <c r="E252" i="1"/>
  <c r="F280" i="1"/>
  <c r="E294" i="1"/>
  <c r="F310" i="1"/>
  <c r="F351" i="1"/>
  <c r="E372" i="1"/>
  <c r="F28" i="1"/>
  <c r="F45" i="1"/>
  <c r="E79" i="1"/>
  <c r="E104" i="1"/>
  <c r="E126" i="1"/>
  <c r="E144" i="1"/>
  <c r="F169" i="1"/>
  <c r="E189" i="1"/>
  <c r="E207" i="1"/>
  <c r="E221" i="1"/>
  <c r="F237" i="1"/>
  <c r="E295" i="1"/>
  <c r="F325" i="1"/>
  <c r="F354" i="1"/>
  <c r="F87" i="1"/>
  <c r="F14" i="1"/>
  <c r="E29" i="1"/>
  <c r="E47" i="1"/>
  <c r="E81" i="1"/>
  <c r="E105" i="1"/>
  <c r="E127" i="1"/>
  <c r="E145" i="1"/>
  <c r="F172" i="1"/>
  <c r="E208" i="1"/>
  <c r="E238" i="1"/>
  <c r="E284" i="1"/>
  <c r="F296" i="1"/>
  <c r="F312" i="1"/>
  <c r="E328" i="1"/>
  <c r="E355" i="1"/>
  <c r="F20" i="1"/>
  <c r="F22" i="1"/>
  <c r="F114" i="1"/>
  <c r="F217" i="1"/>
  <c r="F318" i="1"/>
  <c r="F16" i="1"/>
  <c r="E30" i="1"/>
  <c r="F53" i="1"/>
  <c r="E83" i="1"/>
  <c r="E106" i="1"/>
  <c r="E128" i="1"/>
  <c r="F146" i="1"/>
  <c r="F173" i="1"/>
  <c r="E194" i="1"/>
  <c r="F209" i="1"/>
  <c r="E257" i="1"/>
  <c r="F285" i="1"/>
  <c r="F297" i="1"/>
  <c r="E313" i="1"/>
  <c r="F330" i="1"/>
  <c r="E356" i="1"/>
  <c r="F27" i="1"/>
  <c r="E129" i="1"/>
  <c r="F35" i="1"/>
  <c r="F290" i="1"/>
  <c r="F15" i="1"/>
  <c r="E31" i="1"/>
  <c r="F107" i="1"/>
  <c r="F130" i="1"/>
  <c r="F147" i="1"/>
  <c r="E176" i="1"/>
  <c r="F195" i="1"/>
  <c r="F225" i="1"/>
  <c r="E241" i="1"/>
  <c r="E261" i="1"/>
  <c r="E286" i="1"/>
  <c r="E298" i="1"/>
  <c r="E332" i="1"/>
  <c r="F357" i="1"/>
  <c r="F142" i="1"/>
  <c r="F17" i="1"/>
  <c r="E32" i="1"/>
  <c r="E57" i="1"/>
  <c r="F108" i="1"/>
  <c r="E131" i="1"/>
  <c r="F148" i="1"/>
  <c r="F177" i="1"/>
  <c r="E214" i="1"/>
  <c r="F287" i="1"/>
  <c r="E302" i="1"/>
  <c r="F315" i="1"/>
  <c r="E359" i="1"/>
  <c r="F140" i="1"/>
  <c r="E19" i="1"/>
  <c r="F59" i="1"/>
  <c r="F92" i="1"/>
  <c r="F135" i="1"/>
  <c r="F150" i="1"/>
  <c r="F179" i="1"/>
  <c r="F196" i="1"/>
  <c r="F215" i="1"/>
  <c r="F303" i="1"/>
  <c r="F316" i="1"/>
  <c r="E336" i="1"/>
  <c r="F157" i="1"/>
  <c r="E200" i="1"/>
  <c r="F21" i="1"/>
  <c r="F62" i="1"/>
  <c r="F95" i="1"/>
  <c r="E113" i="1"/>
  <c r="E136" i="1"/>
  <c r="F151" i="1"/>
  <c r="F181" i="1"/>
  <c r="E197" i="1"/>
  <c r="E227" i="1"/>
  <c r="E270" i="1"/>
  <c r="F289" i="1"/>
  <c r="F304" i="1"/>
  <c r="E317" i="1"/>
  <c r="E337" i="1"/>
  <c r="F362" i="1"/>
  <c r="F47" i="1"/>
  <c r="C112" i="1"/>
  <c r="C254" i="1"/>
  <c r="C119" i="1"/>
  <c r="C170" i="1"/>
  <c r="C222" i="1"/>
  <c r="C210" i="1" s="1"/>
  <c r="E310" i="1"/>
  <c r="C161" i="1"/>
  <c r="C153" i="1" s="1"/>
  <c r="C205" i="1"/>
  <c r="C244" i="1"/>
  <c r="C358" i="1"/>
  <c r="C166" i="1"/>
  <c r="C363" i="1"/>
  <c r="C259" i="1"/>
  <c r="C341" i="1"/>
  <c r="F370" i="1"/>
  <c r="C123" i="1"/>
  <c r="C174" i="1"/>
  <c r="C198" i="1"/>
  <c r="C230" i="1"/>
  <c r="C300" i="1"/>
  <c r="C350" i="1"/>
  <c r="C12" i="1"/>
  <c r="E240" i="1"/>
  <c r="E351" i="1"/>
  <c r="E262" i="1"/>
  <c r="F262" i="1"/>
  <c r="F335" i="1"/>
  <c r="F213" i="1"/>
  <c r="E95" i="1"/>
  <c r="E87" i="1"/>
  <c r="E53" i="1"/>
  <c r="E325" i="1"/>
  <c r="F189" i="1"/>
  <c r="F79" i="1"/>
  <c r="F284" i="1"/>
  <c r="F344" i="1"/>
  <c r="F55" i="1"/>
  <c r="E276" i="1"/>
  <c r="F328" i="1"/>
  <c r="F67" i="1"/>
  <c r="F356" i="1"/>
  <c r="F221" i="1"/>
  <c r="E218" i="1"/>
  <c r="F106" i="1"/>
  <c r="E169" i="1"/>
  <c r="E290" i="1"/>
  <c r="E362" i="1"/>
  <c r="F113" i="1"/>
  <c r="F32" i="1"/>
  <c r="F102" i="1"/>
  <c r="E177" i="1"/>
  <c r="F201" i="1"/>
  <c r="F176" i="1"/>
  <c r="E225" i="1"/>
  <c r="E21" i="1"/>
  <c r="F128" i="1"/>
  <c r="F207" i="1"/>
  <c r="F298" i="1"/>
  <c r="E296" i="1"/>
  <c r="F99" i="1"/>
  <c r="F292" i="1"/>
  <c r="E204" i="1"/>
  <c r="F261" i="1"/>
  <c r="F144" i="1"/>
  <c r="F200" i="1"/>
  <c r="E217" i="1"/>
  <c r="E228" i="1"/>
  <c r="E148" i="1"/>
  <c r="F250" i="1"/>
  <c r="F137" i="1"/>
  <c r="F126" i="1"/>
  <c r="F152" i="1"/>
  <c r="F70" i="1"/>
  <c r="C77" i="1"/>
  <c r="E289" i="1"/>
  <c r="F278" i="1"/>
  <c r="F308" i="1"/>
  <c r="E370" i="1"/>
  <c r="F187" i="1"/>
  <c r="F104" i="1"/>
  <c r="F25" i="1"/>
  <c r="F30" i="1"/>
  <c r="F83" i="1"/>
  <c r="F100" i="1"/>
  <c r="E147" i="1"/>
  <c r="F203" i="1"/>
  <c r="F227" i="1"/>
  <c r="F317" i="1"/>
  <c r="E22" i="1"/>
  <c r="E173" i="1"/>
  <c r="F197" i="1"/>
  <c r="E285" i="1"/>
  <c r="E293" i="1"/>
  <c r="E304" i="1"/>
  <c r="E345" i="1"/>
  <c r="F163" i="1"/>
  <c r="E209" i="1"/>
  <c r="E297" i="1"/>
  <c r="F337" i="1"/>
  <c r="F355" i="1"/>
  <c r="E15" i="1"/>
  <c r="E219" i="1"/>
  <c r="E371" i="1"/>
  <c r="F366" i="1"/>
  <c r="E26" i="1"/>
  <c r="E235" i="1"/>
  <c r="E315" i="1"/>
  <c r="C326" i="1"/>
  <c r="E65" i="1"/>
  <c r="F75" i="1"/>
  <c r="E92" i="1"/>
  <c r="F101" i="1"/>
  <c r="E196" i="1"/>
  <c r="F295" i="1"/>
  <c r="F343" i="1"/>
  <c r="F51" i="1"/>
  <c r="E33" i="1"/>
  <c r="E139" i="1"/>
  <c r="F320" i="1"/>
  <c r="F29" i="1"/>
  <c r="E135" i="1"/>
  <c r="F143" i="1"/>
  <c r="F238" i="1"/>
  <c r="E312" i="1"/>
  <c r="E37" i="1"/>
  <c r="E237" i="1"/>
  <c r="E146" i="1"/>
  <c r="F338" i="1"/>
  <c r="C268" i="1"/>
  <c r="F19" i="1"/>
  <c r="E23" i="1"/>
  <c r="E27" i="1"/>
  <c r="F31" i="1"/>
  <c r="E35" i="1"/>
  <c r="F43" i="1"/>
  <c r="E62" i="1"/>
  <c r="E108" i="1"/>
  <c r="F116" i="1"/>
  <c r="E130" i="1"/>
  <c r="E141" i="1"/>
  <c r="F145" i="1"/>
  <c r="E150" i="1"/>
  <c r="F158" i="1"/>
  <c r="F214" i="1"/>
  <c r="E231" i="1"/>
  <c r="F236" i="1"/>
  <c r="E248" i="1"/>
  <c r="F272" i="1"/>
  <c r="F286" i="1"/>
  <c r="E305" i="1"/>
  <c r="F309" i="1"/>
  <c r="F313" i="1"/>
  <c r="E321" i="1"/>
  <c r="E330" i="1"/>
  <c r="F359" i="1"/>
  <c r="F372" i="1"/>
  <c r="E14" i="1"/>
  <c r="F241" i="1"/>
  <c r="F252" i="1"/>
  <c r="E280" i="1"/>
  <c r="E17" i="1"/>
  <c r="F136" i="1"/>
  <c r="E140" i="1"/>
  <c r="F168" i="1"/>
  <c r="F240" i="1"/>
  <c r="F251" i="1"/>
  <c r="F257" i="1"/>
  <c r="F270" i="1"/>
  <c r="F336" i="1"/>
  <c r="F365" i="1"/>
  <c r="E41" i="1"/>
  <c r="E51" i="1"/>
  <c r="E59" i="1"/>
  <c r="F81" i="1"/>
  <c r="F103" i="1"/>
  <c r="E107" i="1"/>
  <c r="E114" i="1"/>
  <c r="E125" i="1"/>
  <c r="E157" i="1"/>
  <c r="E213" i="1"/>
  <c r="F220" i="1"/>
  <c r="E247" i="1"/>
  <c r="E316" i="1"/>
  <c r="E353" i="1"/>
  <c r="E357" i="1"/>
  <c r="E195" i="1"/>
  <c r="F138" i="1"/>
  <c r="E138" i="1"/>
  <c r="E191" i="1"/>
  <c r="F191" i="1"/>
  <c r="F226" i="1"/>
  <c r="E226" i="1"/>
  <c r="F283" i="1"/>
  <c r="E283" i="1"/>
  <c r="E291" i="1"/>
  <c r="F291" i="1"/>
  <c r="F306" i="1"/>
  <c r="E306" i="1"/>
  <c r="F314" i="1"/>
  <c r="E314" i="1"/>
  <c r="F323" i="1"/>
  <c r="E323" i="1"/>
  <c r="F361" i="1"/>
  <c r="E361" i="1"/>
  <c r="F367" i="1"/>
  <c r="E367" i="1"/>
  <c r="E24" i="1"/>
  <c r="E36" i="1"/>
  <c r="E55" i="1"/>
  <c r="F105" i="1"/>
  <c r="E117" i="1"/>
  <c r="F160" i="1"/>
  <c r="E179" i="1"/>
  <c r="F208" i="1"/>
  <c r="E242" i="1"/>
  <c r="E318" i="1"/>
  <c r="F332" i="1"/>
  <c r="F121" i="1"/>
  <c r="E121" i="1"/>
  <c r="E216" i="1"/>
  <c r="F216" i="1"/>
  <c r="E224" i="1"/>
  <c r="E246" i="1"/>
  <c r="F256" i="1"/>
  <c r="E256" i="1"/>
  <c r="F265" i="1"/>
  <c r="E265" i="1"/>
  <c r="E288" i="1"/>
  <c r="F288" i="1"/>
  <c r="F311" i="1"/>
  <c r="E311" i="1"/>
  <c r="E319" i="1"/>
  <c r="F319" i="1"/>
  <c r="E16" i="1"/>
  <c r="E28" i="1"/>
  <c r="F127" i="1"/>
  <c r="E233" i="1"/>
  <c r="F302" i="1"/>
  <c r="E20" i="1"/>
  <c r="E45" i="1"/>
  <c r="F57" i="1"/>
  <c r="E85" i="1"/>
  <c r="E142" i="1"/>
  <c r="E172" i="1"/>
  <c r="E181" i="1"/>
  <c r="E215" i="1"/>
  <c r="F234" i="1"/>
  <c r="F249" i="1"/>
  <c r="E274" i="1"/>
  <c r="E303" i="1"/>
  <c r="F307" i="1"/>
  <c r="F339" i="1"/>
  <c r="E34" i="1"/>
  <c r="E354" i="1"/>
  <c r="E335" i="1"/>
  <c r="F294" i="1"/>
  <c r="E287" i="1"/>
  <c r="E202" i="1"/>
  <c r="E151" i="1"/>
  <c r="C349" i="1" l="1"/>
  <c r="E190" i="1"/>
  <c r="C258" i="1"/>
  <c r="C299" i="1"/>
  <c r="C267" i="1" s="1"/>
  <c r="C11" i="1"/>
  <c r="C132" i="1"/>
  <c r="C122" i="1" s="1"/>
  <c r="C340" i="1"/>
  <c r="C96" i="1"/>
  <c r="C243" i="1"/>
  <c r="C229" i="1" s="1"/>
  <c r="F84" i="1" l="1"/>
  <c r="C348" i="1"/>
  <c r="F82" i="1" l="1"/>
  <c r="E84" i="1"/>
  <c r="C347" i="1"/>
  <c r="C346" i="1" l="1"/>
  <c r="E82" i="1"/>
  <c r="C185" i="1"/>
  <c r="C266" i="1" l="1"/>
  <c r="C184" i="1"/>
  <c r="C165" i="1" s="1"/>
  <c r="F185" i="1"/>
  <c r="E185" i="1"/>
  <c r="D10" i="1" l="1"/>
  <c r="D373" i="1" s="1"/>
  <c r="E182" i="1"/>
  <c r="C110" i="1"/>
  <c r="C164" i="1" l="1"/>
  <c r="C109" i="1"/>
  <c r="F110" i="1"/>
  <c r="E110" i="1"/>
  <c r="C93" i="1" l="1"/>
  <c r="E232" i="1"/>
  <c r="F232" i="1"/>
  <c r="F78" i="1" l="1"/>
  <c r="E78" i="1"/>
  <c r="F156" i="1" l="1"/>
  <c r="E156" i="1"/>
  <c r="C90" i="1"/>
  <c r="C89" i="1" s="1"/>
  <c r="C88" i="1" s="1"/>
  <c r="E90" i="1" l="1"/>
  <c r="F90" i="1"/>
  <c r="F149" i="1"/>
  <c r="E149" i="1"/>
  <c r="F134" i="1"/>
  <c r="E134" i="1"/>
  <c r="E155" i="1"/>
  <c r="F155" i="1"/>
  <c r="E115" i="1" l="1"/>
  <c r="F115" i="1"/>
  <c r="E360" i="1"/>
  <c r="F360" i="1"/>
  <c r="F193" i="1"/>
  <c r="E193" i="1"/>
  <c r="E364" i="1"/>
  <c r="F364" i="1"/>
  <c r="E89" i="1"/>
  <c r="F89" i="1"/>
  <c r="F212" i="1"/>
  <c r="E212" i="1"/>
  <c r="E186" i="1"/>
  <c r="F186" i="1"/>
  <c r="F91" i="1"/>
  <c r="E91" i="1"/>
  <c r="F190" i="1"/>
  <c r="F352" i="1"/>
  <c r="E352" i="1"/>
  <c r="F124" i="1"/>
  <c r="E124" i="1"/>
  <c r="C76" i="1" l="1"/>
  <c r="E192" i="1"/>
  <c r="F192" i="1"/>
  <c r="F358" i="1"/>
  <c r="E358" i="1"/>
  <c r="F363" i="1"/>
  <c r="E363" i="1"/>
  <c r="E88" i="1"/>
  <c r="F88" i="1"/>
  <c r="F112" i="1"/>
  <c r="E112" i="1"/>
  <c r="F167" i="1" l="1"/>
  <c r="E167" i="1"/>
  <c r="F180" i="1"/>
  <c r="E180" i="1"/>
  <c r="F171" i="1"/>
  <c r="E171" i="1"/>
  <c r="E239" i="1"/>
  <c r="F239" i="1"/>
  <c r="F178" i="1"/>
  <c r="E178" i="1"/>
  <c r="E175" i="1"/>
  <c r="F175" i="1"/>
  <c r="E350" i="1" l="1"/>
  <c r="F350" i="1"/>
  <c r="F223" i="1"/>
  <c r="E223" i="1"/>
  <c r="F69" i="1"/>
  <c r="E69" i="1"/>
  <c r="F230" i="1"/>
  <c r="E230" i="1"/>
  <c r="E13" i="1"/>
  <c r="F13" i="1"/>
  <c r="F18" i="1"/>
  <c r="E18" i="1"/>
  <c r="F54" i="1"/>
  <c r="E54" i="1"/>
  <c r="F56" i="1"/>
  <c r="E56" i="1"/>
  <c r="F159" i="1"/>
  <c r="E159" i="1"/>
  <c r="F245" i="1"/>
  <c r="E245" i="1"/>
  <c r="E264" i="1"/>
  <c r="F264" i="1"/>
  <c r="F61" i="1"/>
  <c r="E61" i="1"/>
  <c r="F255" i="1"/>
  <c r="E255" i="1"/>
  <c r="E58" i="1"/>
  <c r="F58" i="1"/>
  <c r="E206" i="1"/>
  <c r="F206" i="1"/>
  <c r="E369" i="1"/>
  <c r="F369" i="1"/>
  <c r="E260" i="1"/>
  <c r="F260" i="1"/>
  <c r="F244" i="1" l="1"/>
  <c r="E244" i="1"/>
  <c r="F259" i="1"/>
  <c r="E259" i="1"/>
  <c r="E263" i="1"/>
  <c r="F263" i="1"/>
  <c r="F205" i="1"/>
  <c r="E205" i="1"/>
  <c r="F254" i="1"/>
  <c r="E254" i="1"/>
  <c r="F258" i="1" l="1"/>
  <c r="E258" i="1"/>
  <c r="E349" i="1"/>
  <c r="F349" i="1"/>
  <c r="E243" i="1"/>
  <c r="F243" i="1"/>
  <c r="F348" i="1" l="1"/>
  <c r="E348" i="1"/>
  <c r="F229" i="1"/>
  <c r="E229" i="1"/>
  <c r="F347" i="1"/>
  <c r="E347" i="1"/>
  <c r="E133" i="1" l="1"/>
  <c r="F133" i="1"/>
  <c r="F98" i="1"/>
  <c r="E98" i="1"/>
  <c r="E346" i="1" l="1"/>
  <c r="F346" i="1"/>
  <c r="E97" i="1"/>
  <c r="F97" i="1"/>
  <c r="E132" i="1" l="1"/>
  <c r="F132" i="1"/>
  <c r="F342" i="1" l="1"/>
  <c r="E342" i="1"/>
  <c r="F154" i="1"/>
  <c r="E154" i="1"/>
  <c r="C111" i="1"/>
  <c r="E111" i="1" l="1"/>
  <c r="F111" i="1"/>
  <c r="F282" i="1" l="1"/>
  <c r="E282" i="1"/>
  <c r="E301" i="1"/>
  <c r="F301" i="1"/>
  <c r="E334" i="1"/>
  <c r="F334" i="1"/>
  <c r="F333" i="1" l="1"/>
  <c r="E333" i="1"/>
  <c r="F271" i="1" l="1"/>
  <c r="E271" i="1"/>
  <c r="E269" i="1"/>
  <c r="F269" i="1"/>
  <c r="E341" i="1"/>
  <c r="F341" i="1"/>
  <c r="F273" i="1"/>
  <c r="E273" i="1"/>
  <c r="F340" i="1" l="1"/>
  <c r="E340" i="1"/>
  <c r="E94" i="1" l="1"/>
  <c r="F94" i="1"/>
  <c r="F96" i="1" l="1"/>
  <c r="E96" i="1"/>
  <c r="F74" i="1" l="1"/>
  <c r="E74" i="1"/>
  <c r="E327" i="1" l="1"/>
  <c r="F327" i="1"/>
  <c r="E73" i="1"/>
  <c r="F73" i="1"/>
  <c r="F329" i="1" l="1"/>
  <c r="E329" i="1"/>
  <c r="F275" i="1"/>
  <c r="E275" i="1"/>
  <c r="F331" i="1"/>
  <c r="E331" i="1"/>
  <c r="F368" i="1"/>
  <c r="E368" i="1"/>
  <c r="F66" i="1" l="1"/>
  <c r="E66" i="1"/>
  <c r="F120" i="1"/>
  <c r="E120" i="1"/>
  <c r="E199" i="1"/>
  <c r="F199" i="1"/>
  <c r="E300" i="1"/>
  <c r="F300" i="1"/>
  <c r="E46" i="1"/>
  <c r="F46" i="1"/>
  <c r="E50" i="1"/>
  <c r="F50" i="1"/>
  <c r="F52" i="1"/>
  <c r="E52" i="1"/>
  <c r="F80" i="1"/>
  <c r="E80" i="1"/>
  <c r="E277" i="1"/>
  <c r="F277" i="1"/>
  <c r="E322" i="1"/>
  <c r="F322" i="1"/>
  <c r="E12" i="1"/>
  <c r="F12" i="1"/>
  <c r="E40" i="1"/>
  <c r="F40" i="1"/>
  <c r="F71" i="1"/>
  <c r="E71" i="1"/>
  <c r="F42" i="1"/>
  <c r="E42" i="1"/>
  <c r="F44" i="1"/>
  <c r="E44" i="1"/>
  <c r="F64" i="1"/>
  <c r="E64" i="1"/>
  <c r="F86" i="1"/>
  <c r="E86" i="1"/>
  <c r="E184" i="1"/>
  <c r="F184" i="1"/>
  <c r="F279" i="1"/>
  <c r="E279" i="1"/>
  <c r="F324" i="1"/>
  <c r="E324" i="1"/>
  <c r="F109" i="1"/>
  <c r="E109" i="1"/>
  <c r="E188" i="1"/>
  <c r="F188" i="1"/>
  <c r="E281" i="1"/>
  <c r="F281" i="1"/>
  <c r="E326" i="1"/>
  <c r="F326" i="1"/>
  <c r="F162" i="1"/>
  <c r="E162" i="1"/>
  <c r="F166" i="1" l="1"/>
  <c r="E166" i="1"/>
  <c r="F93" i="1"/>
  <c r="E93" i="1"/>
  <c r="F49" i="1"/>
  <c r="E49" i="1"/>
  <c r="E211" i="1"/>
  <c r="F211" i="1"/>
  <c r="F68" i="1"/>
  <c r="E68" i="1"/>
  <c r="F222" i="1"/>
  <c r="E222" i="1"/>
  <c r="E268" i="1"/>
  <c r="F268" i="1"/>
  <c r="F170" i="1"/>
  <c r="E170" i="1"/>
  <c r="F198" i="1"/>
  <c r="E198" i="1"/>
  <c r="E77" i="1"/>
  <c r="F77" i="1"/>
  <c r="F39" i="1"/>
  <c r="E39" i="1"/>
  <c r="F119" i="1"/>
  <c r="E119" i="1"/>
  <c r="E299" i="1"/>
  <c r="F299" i="1"/>
  <c r="F174" i="1"/>
  <c r="E174" i="1"/>
  <c r="E63" i="1"/>
  <c r="F63" i="1"/>
  <c r="F123" i="1"/>
  <c r="E123" i="1"/>
  <c r="F161" i="1"/>
  <c r="E161" i="1"/>
  <c r="F210" i="1" l="1"/>
  <c r="E210" i="1"/>
  <c r="F165" i="1"/>
  <c r="E165" i="1"/>
  <c r="E76" i="1"/>
  <c r="F76" i="1"/>
  <c r="F60" i="1"/>
  <c r="E60" i="1"/>
  <c r="E267" i="1"/>
  <c r="F267" i="1"/>
  <c r="E38" i="1"/>
  <c r="F38" i="1"/>
  <c r="F11" i="1"/>
  <c r="E11" i="1"/>
  <c r="E48" i="1"/>
  <c r="F48" i="1"/>
  <c r="F122" i="1"/>
  <c r="E122" i="1"/>
  <c r="F153" i="1"/>
  <c r="E153" i="1"/>
  <c r="C118" i="1"/>
  <c r="C10" i="1" l="1"/>
  <c r="C373" i="1" s="1"/>
  <c r="F164" i="1"/>
  <c r="E164" i="1"/>
  <c r="E266" i="1"/>
  <c r="F266" i="1"/>
  <c r="F118" i="1"/>
  <c r="E118" i="1"/>
  <c r="F10" i="1" l="1"/>
  <c r="E10" i="1"/>
  <c r="F373" i="1" l="1"/>
  <c r="E373" i="1"/>
</calcChain>
</file>

<file path=xl/sharedStrings.xml><?xml version="1.0" encoding="utf-8"?>
<sst xmlns="http://schemas.openxmlformats.org/spreadsheetml/2006/main" count="756" uniqueCount="644">
  <si>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</si>
  <si>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</si>
  <si>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</si>
  <si>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</si>
  <si>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</si>
  <si>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</si>
  <si>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</si>
  <si>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</si>
  <si>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</si>
  <si>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</si>
  <si>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</si>
  <si>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</si>
  <si>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</si>
  <si>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</si>
  <si>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</si>
  <si>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</si>
  <si>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</si>
  <si>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</si>
  <si>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</si>
  <si>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</si>
  <si>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</si>
  <si>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</si>
  <si>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</si>
  <si>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</si>
  <si>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</si>
  <si>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</si>
  <si>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</si>
  <si>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</si>
  <si>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</si>
  <si>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</si>
  <si>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</si>
  <si>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</si>
  <si>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</si>
  <si>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</si>
  <si>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</si>
  <si>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</si>
  <si>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</si>
  <si>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</si>
  <si>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</si>
  <si>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</si>
  <si>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</si>
  <si>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</si>
  <si>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</si>
  <si>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</si>
  <si>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</si>
  <si>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</si>
  <si>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</si>
  <si>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</si>
  <si>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</si>
  <si>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</si>
  <si>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</si>
  <si>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</si>
  <si>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</si>
  <si>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</si>
  <si>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</si>
  <si>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</si>
  <si>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</si>
  <si>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</si>
  <si>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</si>
  <si>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</si>
  <si>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</si>
  <si>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</si>
  <si>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</si>
  <si>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</si>
  <si>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</si>
  <si>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</si>
  <si>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</si>
  <si>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</si>
  <si>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</si>
  <si>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</si>
  <si>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</si>
  <si>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</si>
  <si>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</si>
  <si>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</si>
  <si>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</si>
  <si>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</si>
  <si>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</si>
  <si>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</si>
  <si>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</si>
  <si>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</si>
  <si>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</si>
  <si>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</si>
  <si>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</si>
  <si>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</si>
  <si>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</si>
  <si>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</si>
  <si>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</si>
  <si>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</si>
  <si>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</si>
  <si>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</si>
  <si>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</si>
  <si>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</si>
  <si>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</si>
  <si>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</si>
  <si>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</si>
  <si>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</si>
  <si>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</si>
  <si>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</si>
  <si>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</si>
  <si>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</si>
  <si>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</si>
  <si>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</si>
  <si>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</si>
  <si>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</si>
  <si>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</si>
  <si>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</si>
  <si>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</si>
  <si>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</si>
  <si>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</si>
  <si>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</si>
  <si>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</si>
  <si>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</si>
  <si>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</si>
  <si>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</si>
  <si>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</si>
  <si>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</si>
  <si>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</si>
  <si>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</si>
  <si>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</si>
  <si>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</si>
  <si>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</si>
  <si>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</si>
  <si>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</si>
  <si>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</si>
  <si>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</si>
  <si>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</si>
  <si>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</si>
  <si>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</si>
  <si>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</si>
  <si>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</si>
  <si>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</si>
  <si>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</si>
  <si>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</si>
  <si>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</si>
  <si>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</si>
  <si>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</si>
  <si>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</si>
  <si>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</si>
  <si>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</si>
  <si>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</si>
  <si>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</si>
  <si>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</si>
  <si>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</si>
  <si>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</si>
  <si>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</si>
  <si>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</si>
  <si>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</si>
  <si>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</si>
  <si>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</si>
  <si>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</si>
  <si>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</si>
  <si>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</si>
  <si>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</si>
  <si>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</si>
  <si>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</si>
  <si>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</si>
  <si>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</si>
  <si>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</si>
  <si>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</si>
  <si>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</si>
  <si>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</si>
  <si>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</si>
  <si>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</si>
  <si>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</si>
  <si>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</si>
  <si>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</si>
  <si>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</si>
  <si>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</si>
  <si>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</si>
  <si>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</si>
  <si>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</si>
  <si>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</si>
  <si>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</si>
  <si>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</si>
  <si>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</si>
  <si>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</si>
  <si>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</si>
  <si>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</si>
  <si>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</si>
  <si>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</si>
  <si>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</si>
  <si>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</si>
  <si>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</si>
  <si>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</si>
  <si>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</si>
  <si>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</si>
  <si>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</si>
  <si>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</si>
  <si>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</si>
  <si>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</si>
  <si>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</si>
  <si>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</si>
  <si>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</si>
  <si>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</si>
  <si>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</si>
  <si>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</si>
  <si>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</si>
  <si>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</si>
  <si>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</si>
  <si>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</si>
  <si>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</si>
  <si>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</si>
  <si>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</si>
  <si>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</si>
  <si>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</si>
  <si>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</si>
  <si>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</si>
  <si>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</si>
  <si>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</si>
  <si>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</si>
  <si>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</si>
  <si>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</si>
  <si>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</si>
  <si>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</si>
  <si>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</si>
  <si>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</si>
  <si>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</si>
  <si>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</si>
  <si>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</si>
  <si>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</si>
  <si>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</si>
  <si>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</si>
  <si>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</si>
  <si>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</si>
  <si>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</si>
  <si>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</si>
  <si>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</si>
  <si>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</si>
  <si>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</si>
  <si>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</si>
  <si>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</si>
  <si>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</si>
  <si>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</si>
  <si>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</si>
  <si>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</si>
  <si>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</si>
  <si>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</si>
  <si>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</si>
  <si>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</si>
  <si>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</si>
  <si>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</si>
  <si>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</si>
  <si>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</si>
  <si>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</si>
  <si>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</si>
  <si>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</si>
  <si>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</si>
  <si>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</si>
  <si>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</si>
  <si>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</si>
  <si>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</si>
  <si>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</si>
  <si>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</si>
  <si>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</si>
  <si>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</si>
  <si>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</si>
  <si>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</si>
  <si>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</si>
  <si>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</si>
  <si>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</si>
  <si>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</si>
  <si>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</si>
  <si>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</si>
  <si>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</si>
  <si>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</si>
  <si>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</si>
  <si>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</si>
  <si>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</si>
  <si>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</si>
  <si>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</si>
  <si>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</si>
  <si>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</si>
  <si>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</si>
  <si>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</si>
  <si>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</si>
  <si>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</si>
  <si>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</si>
  <si>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</si>
  <si>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</si>
  <si>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</si>
  <si>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</si>
  <si>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</si>
  <si>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</si>
  <si>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</si>
  <si>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</si>
  <si>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</si>
  <si>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</si>
  <si>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</si>
  <si>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</si>
  <si>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</si>
  <si>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</si>
  <si>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</si>
  <si>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</si>
  <si>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</si>
  <si>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</si>
  <si>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</si>
  <si>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</si>
  <si>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</si>
  <si>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</si>
  <si>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</si>
  <si>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</si>
  <si>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</si>
  <si>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</si>
  <si>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</si>
  <si>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</si>
  <si>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</si>
  <si>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</si>
  <si>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</si>
  <si>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</si>
  <si>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</si>
  <si>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</si>
  <si>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</si>
  <si>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</si>
  <si>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</si>
  <si>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</si>
  <si>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</si>
  <si>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</si>
  <si>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</si>
  <si>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</si>
  <si>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</si>
  <si>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</si>
  <si>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</si>
  <si>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439 1 16 01083 01 0000 140</t>
  </si>
  <si>
    <t>439 1 16 01103 01 0000 140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</si>
  <si>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</si>
  <si>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</si>
  <si>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</si>
  <si>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</si>
  <si>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</si>
  <si>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</si>
  <si>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</si>
  <si>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</si>
  <si>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</si>
  <si>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</si>
  <si>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</si>
  <si>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</si>
  <si>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</si>
  <si>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</si>
  <si>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</si>
  <si>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</si>
  <si>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</si>
  <si>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</si>
  <si>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</si>
  <si>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</si>
  <si>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</si>
  <si>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</si>
  <si>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</si>
  <si>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</si>
  <si>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158 1 16 07010 04 0000 140</t>
  </si>
  <si>
    <t>019 1 16 07090 04 0000 140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</si>
  <si>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</si>
  <si>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</si>
  <si>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</si>
  <si>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</si>
  <si>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</si>
  <si>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</si>
  <si>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</si>
  <si>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</si>
  <si>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</si>
  <si>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</si>
  <si>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</si>
  <si>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</si>
  <si>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</si>
  <si>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</si>
  <si>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</si>
  <si>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</si>
  <si>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</si>
  <si>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</si>
  <si>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</si>
  <si>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</si>
  <si>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</si>
  <si>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</si>
  <si>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</si>
  <si>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</si>
  <si>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</si>
  <si>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</si>
  <si>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</si>
  <si>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</si>
  <si>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</si>
  <si>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</si>
  <si>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</si>
  <si>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</si>
  <si>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</si>
  <si>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</si>
  <si>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</si>
  <si>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</si>
  <si>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</si>
  <si>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</si>
  <si>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</si>
  <si>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</si>
  <si>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</si>
  <si>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</si>
  <si>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</si>
  <si>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</si>
  <si>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</si>
  <si>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</si>
  <si>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</si>
  <si>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</si>
  <si>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</si>
  <si>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</si>
  <si>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</si>
  <si>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</si>
  <si>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</si>
  <si>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</si>
  <si>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</si>
  <si>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</si>
  <si>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</si>
  <si>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</si>
  <si>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</si>
  <si>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</si>
  <si>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</si>
  <si>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</si>
  <si>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</si>
  <si>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</si>
  <si>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</si>
  <si>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</si>
  <si>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</si>
  <si>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</si>
  <si>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</si>
  <si>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</si>
  <si>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</si>
  <si>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</si>
  <si>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</si>
  <si>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</si>
  <si>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</si>
  <si>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</si>
  <si>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</si>
  <si>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</si>
  <si>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</si>
  <si>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</si>
  <si>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</si>
  <si>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</si>
  <si>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</si>
  <si>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</si>
  <si>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</si>
  <si>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</si>
  <si>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</si>
  <si>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023 1 11 09044 04 0100 120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</si>
  <si>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</si>
  <si>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</si>
  <si>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</si>
  <si>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000 2 02 25154 00 0000 150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</si>
  <si>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</si>
  <si>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</si>
  <si>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099 2 02 29999 04 7398 150</t>
  </si>
  <si>
    <t>099 2 02 29999 04 7413 150</t>
  </si>
  <si>
    <t>099 2 02 29999 04 7431 150</t>
  </si>
  <si>
    <t>099 2 02 29999 04 7476 150</t>
  </si>
  <si>
    <t>099 2 02 29999 04 7486 150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</si>
  <si>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</si>
  <si>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</si>
  <si>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</si>
  <si>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</si>
  <si>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</si>
  <si>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</si>
  <si>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</si>
  <si>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099 2 02 29999 04 7675 150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</si>
  <si>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</si>
  <si>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099 2 02 29999 04 7693 150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</si>
  <si>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</si>
  <si>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</si>
  <si>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099 2 02 49999 04 7687 150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</si>
  <si>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</si>
  <si>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</si>
  <si>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015 2 04 04020 04 0000 150</t>
  </si>
  <si>
    <t>128 1 14 02043 04 0000 410</t>
  </si>
  <si>
    <t>128 1 14 03040 04 0000 410</t>
  </si>
  <si>
    <t>000 1 14 03000 00 0000 410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</si>
  <si>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</si>
  <si>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</si>
  <si>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000 1 14 02043 04 0000 410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</si>
  <si>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</si>
  <si>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</si>
  <si>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</si>
  <si>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</si>
  <si>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</si>
  <si>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</si>
  <si>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</si>
  <si>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</si>
  <si>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</si>
  <si>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</si>
  <si>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</si>
  <si>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Единый налог на вмененный доход для отдельных видов деятельности</t>
  </si>
  <si>
    <t>182 1 05 02000 02 0000 110</t>
  </si>
  <si>
    <t>000 1 13 02994 04 0200 130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</si>
  <si>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</si>
  <si>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015 1 13 02994 04 0200 130</t>
  </si>
  <si>
    <t>016 1 13 02994 04 0200 130</t>
  </si>
  <si>
    <t>017 1 13 02994 04 0200 130</t>
  </si>
  <si>
    <t>018 1 13 02994 04 0200 130</t>
  </si>
  <si>
    <t>019 1 13 02994 04 0200 130</t>
  </si>
  <si>
    <t>021 1 13 02994 04 0200 130</t>
  </si>
  <si>
    <t>023 1 13 02994 04 0200 130</t>
  </si>
  <si>
    <t>065 1 13 02994 04 0200 130</t>
  </si>
  <si>
    <t>066 1 13 02994 04 0200 130</t>
  </si>
  <si>
    <t>099 1 13 02994 04 0200 130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</si>
  <si>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</si>
  <si>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</si>
  <si>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</si>
  <si>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</si>
  <si>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</si>
  <si>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021 1 13 02994 04 0400 130</t>
  </si>
  <si>
    <t>023 1 13 02994 04 0400 130</t>
  </si>
  <si>
    <t>099 2 19 25497 04 0000 150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</si>
  <si>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</si>
  <si>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021 1 11 09044 04 0100 120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</si>
  <si>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</si>
  <si>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</si>
  <si>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182 1 05 02010 02 0000 110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</si>
  <si>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</si>
  <si>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</si>
  <si>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</si>
  <si>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</si>
  <si>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</si>
  <si>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</si>
  <si>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</si>
  <si>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</si>
  <si>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</si>
  <si>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</si>
  <si>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018 1 16 07090 04 0000 140</t>
  </si>
  <si>
    <t>439 1 16 01113 01 0000 140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</si>
  <si>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</si>
  <si>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006 1 16 01183 01 0000 140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</si>
  <si>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</si>
  <si>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</si>
  <si>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</si>
  <si>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</si>
  <si>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023 1 16 10031 04 0000 140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</si>
  <si>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</si>
  <si>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</si>
  <si>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</si>
  <si>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015 1 16 10032 04 0000 140</t>
  </si>
  <si>
    <t>017 1 16 10032 04 0000 140</t>
  </si>
  <si>
    <t>023 1 16 10032 04 0000 140</t>
  </si>
  <si>
    <t>128 1 16 10032 04 0000 140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</si>
  <si>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</si>
  <si>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</si>
  <si>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019 1 16 10100 04 0000 140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</si>
  <si>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</si>
  <si>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023 1 16 10100 04 0000 140</t>
  </si>
  <si>
    <t>065 1 16 10100 04 0000 140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</si>
  <si>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</si>
  <si>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</si>
  <si>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</si>
  <si>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</si>
  <si>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</si>
  <si>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</si>
  <si>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016 1 16 10123 01 0041 140</t>
  </si>
  <si>
    <t>021 1 16 10123 01 0041 140</t>
  </si>
  <si>
    <t>128 1 16 10123 01 0041 140</t>
  </si>
  <si>
    <t>158 1 16 10123 01 0041 140</t>
  </si>
  <si>
    <t>182 1 16 10123 01 0041 140</t>
  </si>
  <si>
    <t>188 1 16 10123 01 0041 140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</si>
  <si>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</si>
  <si>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</si>
  <si>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</si>
  <si>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</si>
  <si>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048 1 16 11130 01 0000 140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</si>
  <si>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</si>
  <si>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</si>
  <si>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</si>
  <si>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</si>
  <si>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</si>
  <si>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</si>
  <si>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065 2 18 04010 04 0100 150</t>
  </si>
  <si>
    <t>000 2 18 04010 04 0200 150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</si>
  <si>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</si>
  <si>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023 2 18 04010 04 0200 150</t>
  </si>
  <si>
    <t>065 2 18 04010 04 0200 150</t>
  </si>
  <si>
    <t>015 2 18 04010 04 0200 150</t>
  </si>
  <si>
    <t>066 2 18 04010 04 0200 150</t>
  </si>
  <si>
    <t>166 2 18 04010 04 0200 150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</si>
  <si>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</si>
  <si>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</si>
  <si>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065 2 18 04020 04 0100 150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</si>
  <si>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</si>
  <si>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000 2 18 04020 04 0200 150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</si>
  <si>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</si>
  <si>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015 2 18 04020 04 0200 150</t>
  </si>
  <si>
    <t>065 2 18 04020 04 0200 150</t>
  </si>
  <si>
    <t>000 2 18 04030 04 0200 150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</si>
  <si>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</si>
  <si>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015 2 18 04030 04 0200 150</t>
  </si>
  <si>
    <t>019 2 18 04030 04 0200 150</t>
  </si>
  <si>
    <t>023 2 18 04030 04 0200 150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</si>
  <si>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</si>
  <si>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</si>
  <si>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</si>
  <si>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015 1 11 09044 04 0400 120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</si>
  <si>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</si>
  <si>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000 1 12 01000 01 0000 120</t>
  </si>
  <si>
    <t>182 1 01 01014 02 0000 110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</si>
  <si>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</si>
  <si>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</si>
  <si>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000 1 17 00000 00 0000 000</t>
  </si>
  <si>
    <t>ПРОЧИЕ  НЕНАЛОГОВЫЕ 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</si>
  <si>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</si>
  <si>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</si>
  <si>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</si>
  <si>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</si>
  <si>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015 1 17 01040 04 0000 180</t>
  </si>
  <si>
    <t>158 1 17 01040 04 0000 180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</si>
  <si>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</si>
  <si>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</si>
  <si>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</si>
  <si>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</si>
  <si>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158 1 17 05040 04 0000 180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</si>
  <si>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</si>
  <si>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</si>
  <si>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</si>
  <si>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</si>
  <si>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</si>
  <si>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</si>
  <si>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</si>
  <si>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</si>
  <si>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</si>
  <si>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158 1 16 10032 04 0000 140</t>
  </si>
  <si>
    <t>017 1 11 05324 04 0000 120</t>
  </si>
  <si>
    <t>000 1 11 05320 00 0000 120</t>
  </si>
  <si>
    <t>000 1 16 01110 01 0000 140</t>
  </si>
  <si>
    <t>099 1 16 10032 04 0000 140</t>
  </si>
  <si>
    <t>023 1 11 05034 04 0000 120</t>
  </si>
  <si>
    <t>182 1 01 02180 01 0000 110</t>
  </si>
  <si>
    <t>182 1 01 02200 01 0000 110</t>
  </si>
  <si>
    <t>182 1 01 02220 01 0000 110</t>
  </si>
  <si>
    <t>181 1 11 05034 04 0000 120</t>
  </si>
  <si>
    <t>181 1 13 02064 04 0000 130</t>
  </si>
  <si>
    <t>128 1 13 02064 04 0000 130</t>
  </si>
  <si>
    <t>4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</si>
  <si>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</si>
  <si>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</si>
  <si>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>Исполнено 
на 01.01.2026</t>
  </si>
  <si>
    <t>Отклонение исполнения от утвержденного плана, (+/-)</t>
  </si>
  <si>
    <t>Процент исполнения от утвержденного плана, %</t>
  </si>
  <si>
    <t>План, утвержденный решением НГСД 
от 23.12.2025 
№ В/6-647</t>
  </si>
  <si>
    <t>5=4-3</t>
  </si>
  <si>
    <t>6=4/3*100</t>
  </si>
  <si>
    <t>Приложение № 1 к решению</t>
  </si>
  <si>
    <t xml:space="preserve"> Норильского городского Совета депутатов</t>
  </si>
  <si>
    <t>-</t>
  </si>
  <si>
    <t>Доходы бюджета муниципального образования город Норильск по кодам классификации доходов бюджетов за 2025 год</t>
  </si>
  <si>
    <t>099 2 02 25154 04 0000 150</t>
  </si>
  <si>
    <t>Прочие субсидии бюджетам городских округов (на поддержку и продвижение событийных мероприятий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</si>
  <si>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от 26 мая 2026 года № 36/6-702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</si>
</sst>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9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sz val="14"/>
      <color rgb="FFFF0000"/>
      <name val="Times New Roman CYR"/>
      <charset val="204"/>
    </font>
    <font>
      <i/>
      <sz val="14"/>
      <name val="Times New Roman CYR"/>
      <charset val="204"/>
    </font>
    <font>
      <sz val="14"/>
      <color rgb="FFFF0000"/>
      <name val="Times New Roman CYR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6"/>
      <name val="Times New Roman CYR"/>
      <family val="1"/>
      <charset val="204"/>
    </font>
    <font>
      <b/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Fill="1" applyAlignment="1">
      <alignment horizontal="right"/>
    </xf>
    <xf numFmtId="0" fontId="1" fillId="0" borderId="0" xfId="0" applyFont="1" applyFill="1"/>
    <xf numFmtId="0" fontId="1" fillId="2" borderId="0" xfId="0" applyFont="1" applyFill="1"/>
    <xf numFmtId="165" fontId="4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3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4" fillId="2" borderId="0" xfId="0" applyFont="1" applyFill="1"/>
    <xf numFmtId="0" fontId="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165" fontId="5" fillId="3" borderId="1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5" fillId="4" borderId="0" xfId="0" applyNumberFormat="1" applyFont="1" applyFill="1" applyBorder="1" applyAlignment="1">
      <alignment horizontal="right" vertical="center"/>
    </xf>
    <xf numFmtId="165" fontId="5" fillId="3" borderId="0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 wrapText="1"/>
    </xf>
    <xf numFmtId="165" fontId="12" fillId="2" borderId="0" xfId="0" applyNumberFormat="1" applyFont="1" applyFill="1" applyBorder="1" applyAlignment="1">
      <alignment horizontal="right" vertical="center" wrapText="1"/>
    </xf>
    <xf numFmtId="165" fontId="6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11" fillId="2" borderId="0" xfId="0" applyNumberFormat="1" applyFont="1" applyFill="1" applyBorder="1" applyAlignment="1">
      <alignment horizontal="right" vertical="center" wrapText="1"/>
    </xf>
    <xf numFmtId="165" fontId="12" fillId="2" borderId="0" xfId="0" applyNumberFormat="1" applyFont="1" applyFill="1" applyBorder="1" applyAlignment="1">
      <alignment horizontal="right" vertical="center"/>
    </xf>
    <xf numFmtId="165" fontId="17" fillId="2" borderId="0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justify" vertical="center" wrapText="1"/>
    </xf>
    <xf numFmtId="0" fontId="1" fillId="2" borderId="1" xfId="0" applyFont="1" applyFill="1" applyBorder="1"/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horizontal="right"/>
    </xf>
    <xf numFmtId="43" fontId="4" fillId="0" borderId="2" xfId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left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43" fontId="6" fillId="2" borderId="1" xfId="1" applyFont="1" applyFill="1" applyBorder="1" applyAlignment="1">
      <alignment horizontal="right" vertical="center" wrapText="1"/>
    </xf>
    <xf numFmtId="43" fontId="4" fillId="2" borderId="1" xfId="1" applyFont="1" applyFill="1" applyBorder="1" applyAlignment="1">
      <alignment horizontal="righ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5" fillId="2" borderId="1" xfId="1" applyFont="1" applyFill="1" applyBorder="1" applyAlignment="1">
      <alignment horizontal="right" vertical="center" wrapText="1"/>
    </xf>
    <xf numFmtId="43" fontId="5" fillId="3" borderId="1" xfId="1" applyFont="1" applyFill="1" applyBorder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5" fontId="4" fillId="2" borderId="1" xfId="1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0" Type="http://schemas.openxmlformats.org/officeDocument/2006/relationships/revisionLog" Target="revisionLog2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558DA54-52C3-4490-A542-03EBDD93DBD4}" diskRevisions="1" revisionId="809" version="10">
  <header guid="{C96046A9-60BC-42C6-8546-58499DDD34D5}" dateTime="2026-05-05T15:14:09" maxSheetId="2" userName="Гырнец Светлана Васильевна" r:id="rId9" minRId="808">
    <sheetIdMap count="1">
      <sheetId val="1"/>
    </sheetIdMap>
  </header>
  <header guid="{1558DA54-52C3-4490-A542-03EBDD93DBD4}" dateTime="2026-05-25T11:19:59" maxSheetId="2" userName="Гырнец Светлана Васильевна" r:id="rId10" minRId="80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005086A5_93E5_4D4B_AE41_1D16C89E8D81_.wvu.PrintArea" hidden="1" oldHidden="1">
    <formula>'Приложение 1'!$A$1:$F$373</formula>
  </rdn>
  <rdn rId="0" localSheetId="1" customView="1" name="Z_005086A5_93E5_4D4B_AE41_1D16C89E8D81_.wvu.PrintTitles" hidden="1" oldHidden="1">
    <formula>'Приложение 1'!$8:$9</formula>
  </rdn>
  <rdn rId="0" localSheetId="1" customView="1" name="Z_005086A5_93E5_4D4B_AE41_1D16C89E8D81_.wvu.FilterData" hidden="1" oldHidden="1">
    <formula>'Приложение 1'!$A$9:$F$373</formula>
  </rdn>
  <rcv guid="{005086A5-93E5-4D4B-AE41-1D16C89E8D81}" action="add"/>
  <rsnm rId="808" sheetId="1" oldName="[Приложение № 1 - доходы 2025.xlsx]доходы" newName="[Приложение № 1 - доходы 2025.xlsx]Приложение 1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9" sId="1">
    <oc r="F3" t="inlineStr">
      <is>
        <t>от ___________ 2026 № _________</t>
      </is>
    </oc>
    <nc r="F3" t="inlineStr">
      <is>
        <t>от 26 мая 2026 года № 36/6-702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4"/>
  <sheetViews>
    <sheetView tabSelected="1" view="pageBreakPreview" zoomScale="80" zoomScaleNormal="80" zoomScaleSheetLayoutView="80" workbookViewId="0">
      <selection activeCell="D11" sqref="D11"/>
    </sheetView>
  </sheetViews>
  <sheetFormatPr defaultColWidth="8.81640625" defaultRowHeight="15.5" x14ac:dyDescent="0.35"/>
  <cols>
    <col min="1" max="1" width="34.453125" style="2" customWidth="1"/>
    <col min="2" max="2" width="120" style="2" customWidth="1"/>
    <col min="3" max="3" width="21" style="2" customWidth="1"/>
    <col min="4" max="6" width="19.81640625" style="2" customWidth="1"/>
    <col min="7" max="7" width="5" style="2" customWidth="1"/>
    <col min="8" max="16384" width="8.81640625" style="2"/>
  </cols>
  <sheetData>
    <row r="1" spans="1:7" ht="16.5" x14ac:dyDescent="0.35">
      <c r="D1" s="55"/>
      <c r="E1" s="55"/>
      <c r="F1" s="56" t="s">
        <v>637</v>
      </c>
    </row>
    <row r="2" spans="1:7" ht="16.5" x14ac:dyDescent="0.35">
      <c r="D2" s="55"/>
      <c r="E2" s="55"/>
      <c r="F2" s="56" t="s">
        <v>638</v>
      </c>
    </row>
    <row r="3" spans="1:7" ht="16.5" x14ac:dyDescent="0.35">
      <c r="D3" s="55"/>
      <c r="E3" s="55"/>
      <c r="F3" s="56" t="s">
        <v>643</v>
      </c>
    </row>
    <row r="5" spans="1:7" ht="15" customHeight="1" x14ac:dyDescent="0.35"/>
    <row r="6" spans="1:7" ht="27" customHeight="1" x14ac:dyDescent="0.35">
      <c r="A6" s="64" t="s">
        <v>640</v>
      </c>
      <c r="B6" s="64"/>
      <c r="C6" s="64"/>
      <c r="D6" s="64"/>
      <c r="E6" s="64"/>
      <c r="F6" s="64"/>
      <c r="G6" s="12"/>
    </row>
    <row r="7" spans="1:7" ht="25.5" customHeight="1" x14ac:dyDescent="0.4">
      <c r="A7" s="1"/>
      <c r="B7" s="1"/>
      <c r="D7" s="16"/>
      <c r="E7" s="15"/>
      <c r="F7" s="35" t="s">
        <v>70</v>
      </c>
      <c r="G7" s="13"/>
    </row>
    <row r="8" spans="1:7" ht="93.75" customHeight="1" x14ac:dyDescent="0.35">
      <c r="A8" s="50" t="s">
        <v>69</v>
      </c>
      <c r="B8" s="51" t="s">
        <v>76</v>
      </c>
      <c r="C8" s="52" t="s">
        <v>634</v>
      </c>
      <c r="D8" s="52" t="s">
        <v>631</v>
      </c>
      <c r="E8" s="53" t="s">
        <v>632</v>
      </c>
      <c r="F8" s="53" t="s">
        <v>633</v>
      </c>
      <c r="G8" s="17"/>
    </row>
    <row r="9" spans="1:7" ht="18" x14ac:dyDescent="0.35">
      <c r="A9" s="9" t="s">
        <v>0</v>
      </c>
      <c r="B9" s="9" t="s">
        <v>1</v>
      </c>
      <c r="C9" s="9" t="s">
        <v>2</v>
      </c>
      <c r="D9" s="9" t="s">
        <v>628</v>
      </c>
      <c r="E9" s="9" t="s">
        <v>635</v>
      </c>
      <c r="F9" s="9" t="s">
        <v>636</v>
      </c>
      <c r="G9" s="18"/>
    </row>
    <row r="10" spans="1:7" ht="21" customHeight="1" x14ac:dyDescent="0.35">
      <c r="A10" s="36" t="s">
        <v>372</v>
      </c>
      <c r="B10" s="37" t="s">
        <v>3</v>
      </c>
      <c r="C10" s="5">
        <f>SUM(C11,C38,C48,C60,C68,C76,C111,C118,C153,C164,C258)</f>
        <v>16774494.700000003</v>
      </c>
      <c r="D10" s="5">
        <f>SUM(D11,D38,D48,D60,D68,D76,D111,D118,D153,D164,D258)</f>
        <v>17114412.100000001</v>
      </c>
      <c r="E10" s="5">
        <f t="shared" ref="E10:E70" si="0">D10-C10</f>
        <v>339917.39999999851</v>
      </c>
      <c r="F10" s="5">
        <f t="shared" ref="F10:F70" si="1">D10/C10*100</f>
        <v>102.02639427344418</v>
      </c>
      <c r="G10" s="19"/>
    </row>
    <row r="11" spans="1:7" ht="21" customHeight="1" x14ac:dyDescent="0.35">
      <c r="A11" s="38" t="s">
        <v>373</v>
      </c>
      <c r="B11" s="39" t="s">
        <v>4</v>
      </c>
      <c r="C11" s="14">
        <f>SUM(C12,C18)</f>
        <v>10821874.9</v>
      </c>
      <c r="D11" s="14">
        <f>SUM(D12,D18)</f>
        <v>11080805</v>
      </c>
      <c r="E11" s="14">
        <f t="shared" si="0"/>
        <v>258930.09999999963</v>
      </c>
      <c r="F11" s="14">
        <f t="shared" si="1"/>
        <v>102.39265471457261</v>
      </c>
      <c r="G11" s="20"/>
    </row>
    <row r="12" spans="1:7" ht="21" customHeight="1" x14ac:dyDescent="0.35">
      <c r="A12" s="36" t="s">
        <v>152</v>
      </c>
      <c r="B12" s="37" t="s">
        <v>5</v>
      </c>
      <c r="C12" s="5">
        <f>SUM(C13,C16,C17)</f>
        <v>2465871.6999999997</v>
      </c>
      <c r="D12" s="5">
        <f>SUM(D13,D16,D17)</f>
        <v>2501693.1</v>
      </c>
      <c r="E12" s="5">
        <f t="shared" si="0"/>
        <v>35821.400000000373</v>
      </c>
      <c r="F12" s="5">
        <f t="shared" si="1"/>
        <v>101.45268709641302</v>
      </c>
      <c r="G12" s="21"/>
    </row>
    <row r="13" spans="1:7" ht="38.25" customHeight="1" x14ac:dyDescent="0.35">
      <c r="A13" s="40" t="s">
        <v>305</v>
      </c>
      <c r="B13" s="41" t="s">
        <v>6</v>
      </c>
      <c r="C13" s="4">
        <f>SUM(C14:C15)</f>
        <v>550828.19999999995</v>
      </c>
      <c r="D13" s="4">
        <f>SUM(D14:D15)</f>
        <v>553837</v>
      </c>
      <c r="E13" s="4">
        <f t="shared" si="0"/>
        <v>3008.8000000000466</v>
      </c>
      <c r="F13" s="4">
        <f t="shared" si="1"/>
        <v>100.54623201934834</v>
      </c>
      <c r="G13" s="22"/>
    </row>
    <row r="14" spans="1:7" ht="112.5" customHeight="1" x14ac:dyDescent="0.35">
      <c r="A14" s="40" t="s">
        <v>304</v>
      </c>
      <c r="B14" s="41" t="s">
        <v>127</v>
      </c>
      <c r="C14" s="7">
        <v>555673.69999999995</v>
      </c>
      <c r="D14" s="7">
        <v>558682.5</v>
      </c>
      <c r="E14" s="7">
        <f t="shared" si="0"/>
        <v>3008.8000000000466</v>
      </c>
      <c r="F14" s="7">
        <f t="shared" si="1"/>
        <v>100.5414688512341</v>
      </c>
      <c r="G14" s="23"/>
    </row>
    <row r="15" spans="1:7" ht="72" x14ac:dyDescent="0.35">
      <c r="A15" s="40" t="s">
        <v>591</v>
      </c>
      <c r="B15" s="41" t="s">
        <v>592</v>
      </c>
      <c r="C15" s="7">
        <v>-4845.5</v>
      </c>
      <c r="D15" s="7">
        <v>-4845.5</v>
      </c>
      <c r="E15" s="59">
        <f t="shared" si="0"/>
        <v>0</v>
      </c>
      <c r="F15" s="7">
        <f t="shared" si="1"/>
        <v>100</v>
      </c>
      <c r="G15" s="23"/>
    </row>
    <row r="16" spans="1:7" ht="112.5" customHeight="1" x14ac:dyDescent="0.35">
      <c r="A16" s="40" t="s">
        <v>303</v>
      </c>
      <c r="B16" s="41" t="s">
        <v>128</v>
      </c>
      <c r="C16" s="7">
        <v>1835732.1</v>
      </c>
      <c r="D16" s="7">
        <v>1865924.7</v>
      </c>
      <c r="E16" s="7">
        <f t="shared" si="0"/>
        <v>30192.59999999986</v>
      </c>
      <c r="F16" s="7">
        <f t="shared" si="1"/>
        <v>101.64471711313432</v>
      </c>
      <c r="G16" s="23"/>
    </row>
    <row r="17" spans="1:7" ht="90" x14ac:dyDescent="0.35">
      <c r="A17" s="40" t="s">
        <v>302</v>
      </c>
      <c r="B17" s="41" t="s">
        <v>129</v>
      </c>
      <c r="C17" s="7">
        <v>79311.399999999994</v>
      </c>
      <c r="D17" s="7">
        <v>81931.399999999994</v>
      </c>
      <c r="E17" s="7">
        <f t="shared" si="0"/>
        <v>2620</v>
      </c>
      <c r="F17" s="7">
        <f t="shared" si="1"/>
        <v>103.30343431083047</v>
      </c>
      <c r="G17" s="23"/>
    </row>
    <row r="18" spans="1:7" ht="21" customHeight="1" x14ac:dyDescent="0.35">
      <c r="A18" s="36" t="s">
        <v>374</v>
      </c>
      <c r="B18" s="37" t="s">
        <v>7</v>
      </c>
      <c r="C18" s="5">
        <f>SUM(C19:C37)</f>
        <v>8356003.2000000002</v>
      </c>
      <c r="D18" s="5">
        <f>SUM(D19:D37)</f>
        <v>8579111.9000000004</v>
      </c>
      <c r="E18" s="5">
        <f t="shared" si="0"/>
        <v>223108.70000000019</v>
      </c>
      <c r="F18" s="5">
        <f t="shared" si="1"/>
        <v>102.67004086355544</v>
      </c>
      <c r="G18" s="21"/>
    </row>
    <row r="19" spans="1:7" ht="170.25" customHeight="1" x14ac:dyDescent="0.35">
      <c r="A19" s="40" t="s">
        <v>365</v>
      </c>
      <c r="B19" s="41" t="s">
        <v>411</v>
      </c>
      <c r="C19" s="7">
        <v>4269327.0999999996</v>
      </c>
      <c r="D19" s="7">
        <v>4187074</v>
      </c>
      <c r="E19" s="7">
        <f t="shared" si="0"/>
        <v>-82253.099999999627</v>
      </c>
      <c r="F19" s="7">
        <f t="shared" si="1"/>
        <v>98.073394282672794</v>
      </c>
      <c r="G19" s="23"/>
    </row>
    <row r="20" spans="1:7" ht="113.25" customHeight="1" x14ac:dyDescent="0.35">
      <c r="A20" s="40" t="s">
        <v>366</v>
      </c>
      <c r="B20" s="41" t="s">
        <v>412</v>
      </c>
      <c r="C20" s="7">
        <v>7508.4</v>
      </c>
      <c r="D20" s="7">
        <v>7545.1</v>
      </c>
      <c r="E20" s="7">
        <f t="shared" si="0"/>
        <v>36.700000000000728</v>
      </c>
      <c r="F20" s="7">
        <f t="shared" si="1"/>
        <v>100.48878589313304</v>
      </c>
      <c r="G20" s="23"/>
    </row>
    <row r="21" spans="1:7" ht="113.25" customHeight="1" x14ac:dyDescent="0.35">
      <c r="A21" s="40" t="s">
        <v>475</v>
      </c>
      <c r="B21" s="41" t="s">
        <v>471</v>
      </c>
      <c r="C21" s="7">
        <v>1928.4</v>
      </c>
      <c r="D21" s="7">
        <v>1940.2</v>
      </c>
      <c r="E21" s="7">
        <f t="shared" si="0"/>
        <v>11.799999999999955</v>
      </c>
      <c r="F21" s="7">
        <f t="shared" si="1"/>
        <v>100.61190624351795</v>
      </c>
      <c r="G21" s="23"/>
    </row>
    <row r="22" spans="1:7" ht="115.5" customHeight="1" x14ac:dyDescent="0.35">
      <c r="A22" s="40" t="s">
        <v>476</v>
      </c>
      <c r="B22" s="41" t="s">
        <v>472</v>
      </c>
      <c r="C22" s="7">
        <v>3534.3</v>
      </c>
      <c r="D22" s="7">
        <v>3540.9</v>
      </c>
      <c r="E22" s="7">
        <f t="shared" si="0"/>
        <v>6.5999999999999091</v>
      </c>
      <c r="F22" s="7">
        <f t="shared" si="1"/>
        <v>100.18674136321195</v>
      </c>
      <c r="G22" s="23"/>
    </row>
    <row r="23" spans="1:7" ht="115.5" customHeight="1" x14ac:dyDescent="0.35">
      <c r="A23" s="40" t="s">
        <v>477</v>
      </c>
      <c r="B23" s="41" t="s">
        <v>473</v>
      </c>
      <c r="C23" s="7">
        <v>3243.3</v>
      </c>
      <c r="D23" s="7">
        <v>3243.3</v>
      </c>
      <c r="E23" s="59">
        <f t="shared" si="0"/>
        <v>0</v>
      </c>
      <c r="F23" s="7">
        <f t="shared" si="1"/>
        <v>100</v>
      </c>
      <c r="G23" s="23"/>
    </row>
    <row r="24" spans="1:7" ht="114" customHeight="1" x14ac:dyDescent="0.35">
      <c r="A24" s="40" t="s">
        <v>478</v>
      </c>
      <c r="B24" s="41" t="s">
        <v>474</v>
      </c>
      <c r="C24" s="7">
        <v>26733.3</v>
      </c>
      <c r="D24" s="7">
        <v>26733.3</v>
      </c>
      <c r="E24" s="59">
        <f t="shared" si="0"/>
        <v>0</v>
      </c>
      <c r="F24" s="7">
        <f t="shared" si="1"/>
        <v>100</v>
      </c>
      <c r="G24" s="23"/>
    </row>
    <row r="25" spans="1:7" ht="113.25" customHeight="1" x14ac:dyDescent="0.35">
      <c r="A25" s="40" t="s">
        <v>367</v>
      </c>
      <c r="B25" s="41" t="s">
        <v>413</v>
      </c>
      <c r="C25" s="8">
        <v>59995.4</v>
      </c>
      <c r="D25" s="8">
        <v>56178.3</v>
      </c>
      <c r="E25" s="8">
        <f t="shared" si="0"/>
        <v>-3817.0999999999985</v>
      </c>
      <c r="F25" s="8">
        <f t="shared" si="1"/>
        <v>93.637678888714802</v>
      </c>
      <c r="G25" s="24"/>
    </row>
    <row r="26" spans="1:7" ht="72" x14ac:dyDescent="0.35">
      <c r="A26" s="40" t="s">
        <v>368</v>
      </c>
      <c r="B26" s="41" t="s">
        <v>8</v>
      </c>
      <c r="C26" s="8">
        <v>3444.5</v>
      </c>
      <c r="D26" s="8">
        <v>3681</v>
      </c>
      <c r="E26" s="8">
        <f t="shared" si="0"/>
        <v>236.5</v>
      </c>
      <c r="F26" s="8">
        <f t="shared" si="1"/>
        <v>106.86601829002757</v>
      </c>
      <c r="G26" s="24"/>
    </row>
    <row r="27" spans="1:7" ht="338.25" customHeight="1" x14ac:dyDescent="0.35">
      <c r="A27" s="40" t="s">
        <v>301</v>
      </c>
      <c r="B27" s="42" t="s">
        <v>414</v>
      </c>
      <c r="C27" s="8">
        <v>132133.20000000001</v>
      </c>
      <c r="D27" s="8">
        <v>174862.4</v>
      </c>
      <c r="E27" s="8">
        <f t="shared" si="0"/>
        <v>42729.199999999983</v>
      </c>
      <c r="F27" s="8">
        <f t="shared" si="1"/>
        <v>132.33797410491835</v>
      </c>
      <c r="G27" s="24"/>
    </row>
    <row r="28" spans="1:7" ht="76.5" customHeight="1" x14ac:dyDescent="0.35">
      <c r="A28" s="40" t="s">
        <v>300</v>
      </c>
      <c r="B28" s="41" t="s">
        <v>415</v>
      </c>
      <c r="C28" s="8">
        <v>13547.6</v>
      </c>
      <c r="D28" s="8">
        <v>13458.5</v>
      </c>
      <c r="E28" s="8">
        <f t="shared" si="0"/>
        <v>-89.100000000000364</v>
      </c>
      <c r="F28" s="8">
        <f t="shared" si="1"/>
        <v>99.34231893471906</v>
      </c>
      <c r="G28" s="24"/>
    </row>
    <row r="29" spans="1:7" ht="76.5" customHeight="1" x14ac:dyDescent="0.35">
      <c r="A29" s="40" t="s">
        <v>299</v>
      </c>
      <c r="B29" s="41" t="s">
        <v>416</v>
      </c>
      <c r="C29" s="32">
        <v>217736.7</v>
      </c>
      <c r="D29" s="32">
        <v>274223.2</v>
      </c>
      <c r="E29" s="32">
        <f t="shared" si="0"/>
        <v>56486.5</v>
      </c>
      <c r="F29" s="32">
        <f t="shared" si="1"/>
        <v>125.94257192287751</v>
      </c>
      <c r="G29" s="25"/>
    </row>
    <row r="30" spans="1:7" ht="226.5" customHeight="1" x14ac:dyDescent="0.35">
      <c r="A30" s="40" t="s">
        <v>382</v>
      </c>
      <c r="B30" s="41" t="s">
        <v>383</v>
      </c>
      <c r="C30" s="32">
        <v>37006.1</v>
      </c>
      <c r="D30" s="32">
        <v>54363.8</v>
      </c>
      <c r="E30" s="32">
        <f t="shared" si="0"/>
        <v>17357.700000000004</v>
      </c>
      <c r="F30" s="32">
        <f t="shared" si="1"/>
        <v>146.90496972120815</v>
      </c>
      <c r="G30" s="25"/>
    </row>
    <row r="31" spans="1:7" ht="227.25" customHeight="1" x14ac:dyDescent="0.35">
      <c r="A31" s="40" t="s">
        <v>479</v>
      </c>
      <c r="B31" s="41" t="s">
        <v>480</v>
      </c>
      <c r="C31" s="32">
        <v>4554</v>
      </c>
      <c r="D31" s="32">
        <v>5659.6</v>
      </c>
      <c r="E31" s="32">
        <f t="shared" si="0"/>
        <v>1105.6000000000004</v>
      </c>
      <c r="F31" s="32">
        <f t="shared" si="1"/>
        <v>124.27755819060167</v>
      </c>
      <c r="G31" s="25"/>
    </row>
    <row r="32" spans="1:7" ht="228" customHeight="1" x14ac:dyDescent="0.35">
      <c r="A32" s="40" t="s">
        <v>481</v>
      </c>
      <c r="B32" s="41" t="s">
        <v>512</v>
      </c>
      <c r="C32" s="32">
        <v>1402</v>
      </c>
      <c r="D32" s="32">
        <v>2055.8000000000002</v>
      </c>
      <c r="E32" s="32">
        <f t="shared" si="0"/>
        <v>653.80000000000018</v>
      </c>
      <c r="F32" s="32">
        <f t="shared" si="1"/>
        <v>146.63338088445079</v>
      </c>
      <c r="G32" s="25"/>
    </row>
    <row r="33" spans="1:7" ht="130.5" customHeight="1" x14ac:dyDescent="0.35">
      <c r="A33" s="40" t="s">
        <v>622</v>
      </c>
      <c r="B33" s="41" t="s">
        <v>629</v>
      </c>
      <c r="C33" s="57">
        <v>0</v>
      </c>
      <c r="D33" s="32">
        <v>6.5</v>
      </c>
      <c r="E33" s="32">
        <f t="shared" si="0"/>
        <v>6.5</v>
      </c>
      <c r="F33" s="32" t="s">
        <v>639</v>
      </c>
      <c r="G33" s="25"/>
    </row>
    <row r="34" spans="1:7" ht="57.75" customHeight="1" x14ac:dyDescent="0.35">
      <c r="A34" s="40" t="s">
        <v>623</v>
      </c>
      <c r="B34" s="41" t="s">
        <v>630</v>
      </c>
      <c r="C34" s="57">
        <v>0</v>
      </c>
      <c r="D34" s="32">
        <v>37.4</v>
      </c>
      <c r="E34" s="32">
        <f t="shared" si="0"/>
        <v>37.4</v>
      </c>
      <c r="F34" s="32" t="s">
        <v>639</v>
      </c>
      <c r="G34" s="25"/>
    </row>
    <row r="35" spans="1:7" ht="40.5" customHeight="1" x14ac:dyDescent="0.35">
      <c r="A35" s="40" t="s">
        <v>384</v>
      </c>
      <c r="B35" s="41" t="s">
        <v>417</v>
      </c>
      <c r="C35" s="32">
        <v>3554863.1</v>
      </c>
      <c r="D35" s="32">
        <v>3727906.8</v>
      </c>
      <c r="E35" s="32">
        <f t="shared" si="0"/>
        <v>173043.69999999972</v>
      </c>
      <c r="F35" s="32">
        <f t="shared" si="1"/>
        <v>104.86780208216737</v>
      </c>
      <c r="G35" s="25"/>
    </row>
    <row r="36" spans="1:7" ht="58.5" customHeight="1" x14ac:dyDescent="0.35">
      <c r="A36" s="40" t="s">
        <v>624</v>
      </c>
      <c r="B36" s="41" t="s">
        <v>630</v>
      </c>
      <c r="C36" s="57">
        <v>0</v>
      </c>
      <c r="D36" s="32">
        <v>15.8</v>
      </c>
      <c r="E36" s="32">
        <f t="shared" si="0"/>
        <v>15.8</v>
      </c>
      <c r="F36" s="32" t="s">
        <v>639</v>
      </c>
      <c r="G36" s="25"/>
    </row>
    <row r="37" spans="1:7" ht="58.5" customHeight="1" x14ac:dyDescent="0.35">
      <c r="A37" s="40" t="s">
        <v>385</v>
      </c>
      <c r="B37" s="41" t="s">
        <v>386</v>
      </c>
      <c r="C37" s="32">
        <v>19045.8</v>
      </c>
      <c r="D37" s="32">
        <v>36586</v>
      </c>
      <c r="E37" s="32">
        <f t="shared" si="0"/>
        <v>17540.2</v>
      </c>
      <c r="F37" s="32">
        <f t="shared" si="1"/>
        <v>192.09484505770303</v>
      </c>
      <c r="G37" s="25"/>
    </row>
    <row r="38" spans="1:7" ht="35" x14ac:dyDescent="0.35">
      <c r="A38" s="38" t="s">
        <v>298</v>
      </c>
      <c r="B38" s="39" t="s">
        <v>9</v>
      </c>
      <c r="C38" s="14">
        <f>C39</f>
        <v>71068.800000000003</v>
      </c>
      <c r="D38" s="14">
        <f>D39</f>
        <v>70576.900000000009</v>
      </c>
      <c r="E38" s="14">
        <f t="shared" si="0"/>
        <v>-491.89999999999418</v>
      </c>
      <c r="F38" s="14">
        <f t="shared" si="1"/>
        <v>99.30785379800983</v>
      </c>
      <c r="G38" s="20"/>
    </row>
    <row r="39" spans="1:7" ht="22.5" customHeight="1" x14ac:dyDescent="0.35">
      <c r="A39" s="40" t="s">
        <v>297</v>
      </c>
      <c r="B39" s="41" t="s">
        <v>10</v>
      </c>
      <c r="C39" s="4">
        <f>SUM(C40,C42,C44,C46)</f>
        <v>71068.800000000003</v>
      </c>
      <c r="D39" s="4">
        <f>SUM(D40,D42,D44,D46)</f>
        <v>70576.900000000009</v>
      </c>
      <c r="E39" s="4">
        <f t="shared" si="0"/>
        <v>-491.89999999999418</v>
      </c>
      <c r="F39" s="4">
        <f t="shared" si="1"/>
        <v>99.30785379800983</v>
      </c>
      <c r="G39" s="22"/>
    </row>
    <row r="40" spans="1:7" ht="54" x14ac:dyDescent="0.35">
      <c r="A40" s="40" t="s">
        <v>296</v>
      </c>
      <c r="B40" s="41" t="s">
        <v>11</v>
      </c>
      <c r="C40" s="4">
        <f>C41</f>
        <v>35976.9</v>
      </c>
      <c r="D40" s="4">
        <f>D41</f>
        <v>35802.1</v>
      </c>
      <c r="E40" s="4">
        <f t="shared" si="0"/>
        <v>-174.80000000000291</v>
      </c>
      <c r="F40" s="4">
        <f t="shared" si="1"/>
        <v>99.514132679580499</v>
      </c>
      <c r="G40" s="22"/>
    </row>
    <row r="41" spans="1:7" ht="72" x14ac:dyDescent="0.35">
      <c r="A41" s="40" t="s">
        <v>295</v>
      </c>
      <c r="B41" s="41" t="s">
        <v>89</v>
      </c>
      <c r="C41" s="33">
        <v>35976.9</v>
      </c>
      <c r="D41" s="33">
        <v>35802.1</v>
      </c>
      <c r="E41" s="33">
        <f t="shared" si="0"/>
        <v>-174.80000000000291</v>
      </c>
      <c r="F41" s="33">
        <f t="shared" si="1"/>
        <v>99.514132679580499</v>
      </c>
      <c r="G41" s="26"/>
    </row>
    <row r="42" spans="1:7" ht="54" x14ac:dyDescent="0.35">
      <c r="A42" s="40" t="s">
        <v>294</v>
      </c>
      <c r="B42" s="41" t="s">
        <v>12</v>
      </c>
      <c r="C42" s="4">
        <f>C43</f>
        <v>216.1</v>
      </c>
      <c r="D42" s="4">
        <f>D43</f>
        <v>209.5</v>
      </c>
      <c r="E42" s="4">
        <f t="shared" si="0"/>
        <v>-6.5999999999999943</v>
      </c>
      <c r="F42" s="4">
        <f t="shared" si="1"/>
        <v>96.945858398889413</v>
      </c>
      <c r="G42" s="22"/>
    </row>
    <row r="43" spans="1:7" ht="96" customHeight="1" x14ac:dyDescent="0.35">
      <c r="A43" s="40" t="s">
        <v>293</v>
      </c>
      <c r="B43" s="41" t="s">
        <v>90</v>
      </c>
      <c r="C43" s="33">
        <v>216.1</v>
      </c>
      <c r="D43" s="33">
        <v>209.5</v>
      </c>
      <c r="E43" s="33">
        <f t="shared" si="0"/>
        <v>-6.5999999999999943</v>
      </c>
      <c r="F43" s="33">
        <f t="shared" si="1"/>
        <v>96.945858398889413</v>
      </c>
      <c r="G43" s="26"/>
    </row>
    <row r="44" spans="1:7" ht="54" x14ac:dyDescent="0.35">
      <c r="A44" s="40" t="s">
        <v>292</v>
      </c>
      <c r="B44" s="41" t="s">
        <v>13</v>
      </c>
      <c r="C44" s="4">
        <f>C45</f>
        <v>37807.599999999999</v>
      </c>
      <c r="D44" s="4">
        <f>D45</f>
        <v>38145</v>
      </c>
      <c r="E44" s="4">
        <f t="shared" si="0"/>
        <v>337.40000000000146</v>
      </c>
      <c r="F44" s="4">
        <f t="shared" si="1"/>
        <v>100.89241316560691</v>
      </c>
      <c r="G44" s="22"/>
    </row>
    <row r="45" spans="1:7" ht="72" x14ac:dyDescent="0.35">
      <c r="A45" s="40" t="s">
        <v>291</v>
      </c>
      <c r="B45" s="41" t="s">
        <v>91</v>
      </c>
      <c r="C45" s="33">
        <v>37807.599999999999</v>
      </c>
      <c r="D45" s="33">
        <v>38145</v>
      </c>
      <c r="E45" s="33">
        <f t="shared" si="0"/>
        <v>337.40000000000146</v>
      </c>
      <c r="F45" s="33">
        <f t="shared" si="1"/>
        <v>100.89241316560691</v>
      </c>
      <c r="G45" s="26"/>
    </row>
    <row r="46" spans="1:7" ht="54" x14ac:dyDescent="0.35">
      <c r="A46" s="40" t="s">
        <v>290</v>
      </c>
      <c r="B46" s="41" t="s">
        <v>14</v>
      </c>
      <c r="C46" s="4">
        <f>C47</f>
        <v>-2931.8</v>
      </c>
      <c r="D46" s="4">
        <f>D47</f>
        <v>-3579.7</v>
      </c>
      <c r="E46" s="4">
        <f t="shared" si="0"/>
        <v>-647.89999999999964</v>
      </c>
      <c r="F46" s="4">
        <f t="shared" si="1"/>
        <v>122.09905177706526</v>
      </c>
      <c r="G46" s="22"/>
    </row>
    <row r="47" spans="1:7" ht="72" x14ac:dyDescent="0.35">
      <c r="A47" s="40" t="s">
        <v>289</v>
      </c>
      <c r="B47" s="41" t="s">
        <v>92</v>
      </c>
      <c r="C47" s="33">
        <v>-2931.8</v>
      </c>
      <c r="D47" s="33">
        <v>-3579.7</v>
      </c>
      <c r="E47" s="33">
        <f t="shared" si="0"/>
        <v>-647.89999999999964</v>
      </c>
      <c r="F47" s="33">
        <f t="shared" si="1"/>
        <v>122.09905177706526</v>
      </c>
      <c r="G47" s="26"/>
    </row>
    <row r="48" spans="1:7" ht="21" customHeight="1" x14ac:dyDescent="0.35">
      <c r="A48" s="38" t="s">
        <v>288</v>
      </c>
      <c r="B48" s="39" t="s">
        <v>15</v>
      </c>
      <c r="C48" s="14">
        <f>SUM(C49,C54,C56,C58)</f>
        <v>1008480.3999999999</v>
      </c>
      <c r="D48" s="14">
        <f>SUM(D49,D54,D56,D58)</f>
        <v>1037518.8999999999</v>
      </c>
      <c r="E48" s="14">
        <f t="shared" si="0"/>
        <v>29038.5</v>
      </c>
      <c r="F48" s="14">
        <f t="shared" si="1"/>
        <v>102.87943127104899</v>
      </c>
      <c r="G48" s="20"/>
    </row>
    <row r="49" spans="1:7" ht="21" customHeight="1" x14ac:dyDescent="0.35">
      <c r="A49" s="40" t="s">
        <v>287</v>
      </c>
      <c r="B49" s="41" t="s">
        <v>88</v>
      </c>
      <c r="C49" s="4">
        <f>SUM(C50,C52)</f>
        <v>828672.1</v>
      </c>
      <c r="D49" s="4">
        <f>SUM(D50,D52)</f>
        <v>831843.6</v>
      </c>
      <c r="E49" s="4">
        <f t="shared" si="0"/>
        <v>3171.5</v>
      </c>
      <c r="F49" s="4">
        <f t="shared" si="1"/>
        <v>100.38272074080929</v>
      </c>
      <c r="G49" s="22"/>
    </row>
    <row r="50" spans="1:7" ht="21" customHeight="1" x14ac:dyDescent="0.35">
      <c r="A50" s="40" t="s">
        <v>286</v>
      </c>
      <c r="B50" s="41" t="s">
        <v>93</v>
      </c>
      <c r="C50" s="4">
        <f>C51</f>
        <v>637738.6</v>
      </c>
      <c r="D50" s="4">
        <f>D51</f>
        <v>641774.1</v>
      </c>
      <c r="E50" s="4">
        <f t="shared" si="0"/>
        <v>4035.5</v>
      </c>
      <c r="F50" s="4">
        <f t="shared" si="1"/>
        <v>100.63278277338081</v>
      </c>
      <c r="G50" s="22"/>
    </row>
    <row r="51" spans="1:7" ht="21" customHeight="1" x14ac:dyDescent="0.35">
      <c r="A51" s="40" t="s">
        <v>285</v>
      </c>
      <c r="B51" s="41" t="s">
        <v>93</v>
      </c>
      <c r="C51" s="8">
        <v>637738.6</v>
      </c>
      <c r="D51" s="8">
        <v>641774.1</v>
      </c>
      <c r="E51" s="8">
        <f t="shared" si="0"/>
        <v>4035.5</v>
      </c>
      <c r="F51" s="8">
        <f t="shared" si="1"/>
        <v>100.63278277338081</v>
      </c>
      <c r="G51" s="24"/>
    </row>
    <row r="52" spans="1:7" ht="36" x14ac:dyDescent="0.35">
      <c r="A52" s="40" t="s">
        <v>284</v>
      </c>
      <c r="B52" s="41" t="s">
        <v>94</v>
      </c>
      <c r="C52" s="4">
        <f>C53</f>
        <v>190933.5</v>
      </c>
      <c r="D52" s="4">
        <f>D53</f>
        <v>190069.5</v>
      </c>
      <c r="E52" s="4">
        <f t="shared" si="0"/>
        <v>-864</v>
      </c>
      <c r="F52" s="4">
        <f t="shared" si="1"/>
        <v>99.547486428520926</v>
      </c>
      <c r="G52" s="22"/>
    </row>
    <row r="53" spans="1:7" ht="54" x14ac:dyDescent="0.35">
      <c r="A53" s="40" t="s">
        <v>283</v>
      </c>
      <c r="B53" s="41" t="s">
        <v>95</v>
      </c>
      <c r="C53" s="8">
        <v>190933.5</v>
      </c>
      <c r="D53" s="8">
        <v>190069.5</v>
      </c>
      <c r="E53" s="8">
        <f t="shared" si="0"/>
        <v>-864</v>
      </c>
      <c r="F53" s="8">
        <f t="shared" si="1"/>
        <v>99.547486428520926</v>
      </c>
      <c r="G53" s="24"/>
    </row>
    <row r="54" spans="1:7" ht="18" x14ac:dyDescent="0.35">
      <c r="A54" s="40" t="s">
        <v>483</v>
      </c>
      <c r="B54" s="41" t="s">
        <v>482</v>
      </c>
      <c r="C54" s="8">
        <f>SUM(C55:C55)</f>
        <v>49.7</v>
      </c>
      <c r="D54" s="8">
        <f>SUM(D55:D55)</f>
        <v>49.7</v>
      </c>
      <c r="E54" s="57">
        <f t="shared" si="0"/>
        <v>0</v>
      </c>
      <c r="F54" s="8">
        <f t="shared" si="1"/>
        <v>100</v>
      </c>
      <c r="G54" s="27"/>
    </row>
    <row r="55" spans="1:7" ht="18" x14ac:dyDescent="0.35">
      <c r="A55" s="40" t="s">
        <v>508</v>
      </c>
      <c r="B55" s="41" t="s">
        <v>482</v>
      </c>
      <c r="C55" s="8">
        <v>49.7</v>
      </c>
      <c r="D55" s="8">
        <v>49.7</v>
      </c>
      <c r="E55" s="57">
        <f t="shared" si="0"/>
        <v>0</v>
      </c>
      <c r="F55" s="8">
        <f t="shared" si="1"/>
        <v>100</v>
      </c>
      <c r="G55" s="24"/>
    </row>
    <row r="56" spans="1:7" ht="18" x14ac:dyDescent="0.35">
      <c r="A56" s="40" t="s">
        <v>282</v>
      </c>
      <c r="B56" s="41" t="s">
        <v>126</v>
      </c>
      <c r="C56" s="4">
        <f>C57</f>
        <v>673.6</v>
      </c>
      <c r="D56" s="4">
        <f>D57</f>
        <v>673.6</v>
      </c>
      <c r="E56" s="58">
        <f t="shared" si="0"/>
        <v>0</v>
      </c>
      <c r="F56" s="4">
        <f t="shared" si="1"/>
        <v>100</v>
      </c>
      <c r="G56" s="22"/>
    </row>
    <row r="57" spans="1:7" ht="18" x14ac:dyDescent="0.35">
      <c r="A57" s="40" t="s">
        <v>281</v>
      </c>
      <c r="B57" s="41" t="s">
        <v>126</v>
      </c>
      <c r="C57" s="8">
        <v>673.6</v>
      </c>
      <c r="D57" s="8">
        <v>673.6</v>
      </c>
      <c r="E57" s="57">
        <f t="shared" si="0"/>
        <v>0</v>
      </c>
      <c r="F57" s="8">
        <f t="shared" si="1"/>
        <v>100</v>
      </c>
      <c r="G57" s="24"/>
    </row>
    <row r="58" spans="1:7" ht="18" x14ac:dyDescent="0.35">
      <c r="A58" s="40" t="s">
        <v>280</v>
      </c>
      <c r="B58" s="41" t="s">
        <v>16</v>
      </c>
      <c r="C58" s="4">
        <f>C59</f>
        <v>179085</v>
      </c>
      <c r="D58" s="4">
        <f>D59</f>
        <v>204952</v>
      </c>
      <c r="E58" s="4">
        <f t="shared" si="0"/>
        <v>25867</v>
      </c>
      <c r="F58" s="4">
        <f t="shared" si="1"/>
        <v>114.44397911606221</v>
      </c>
      <c r="G58" s="22"/>
    </row>
    <row r="59" spans="1:7" ht="36" x14ac:dyDescent="0.35">
      <c r="A59" s="40" t="s">
        <v>279</v>
      </c>
      <c r="B59" s="41" t="s">
        <v>17</v>
      </c>
      <c r="C59" s="8">
        <v>179085</v>
      </c>
      <c r="D59" s="8">
        <v>204952</v>
      </c>
      <c r="E59" s="8">
        <f t="shared" si="0"/>
        <v>25867</v>
      </c>
      <c r="F59" s="8">
        <f t="shared" si="1"/>
        <v>114.44397911606221</v>
      </c>
      <c r="G59" s="24"/>
    </row>
    <row r="60" spans="1:7" ht="21" customHeight="1" x14ac:dyDescent="0.35">
      <c r="A60" s="38" t="s">
        <v>278</v>
      </c>
      <c r="B60" s="39" t="s">
        <v>18</v>
      </c>
      <c r="C60" s="14">
        <f>SUM(C61,C63)</f>
        <v>1102298.8</v>
      </c>
      <c r="D60" s="14">
        <f>SUM(D61,D63)</f>
        <v>1099642.5</v>
      </c>
      <c r="E60" s="14">
        <f t="shared" si="0"/>
        <v>-2656.3000000000466</v>
      </c>
      <c r="F60" s="14">
        <f t="shared" si="1"/>
        <v>99.75902178247857</v>
      </c>
      <c r="G60" s="20"/>
    </row>
    <row r="61" spans="1:7" ht="18" x14ac:dyDescent="0.35">
      <c r="A61" s="40" t="s">
        <v>277</v>
      </c>
      <c r="B61" s="41" t="s">
        <v>19</v>
      </c>
      <c r="C61" s="4">
        <f>C62</f>
        <v>77938</v>
      </c>
      <c r="D61" s="4">
        <f>D62</f>
        <v>75536.800000000003</v>
      </c>
      <c r="E61" s="4">
        <f t="shared" si="0"/>
        <v>-2401.1999999999971</v>
      </c>
      <c r="F61" s="4">
        <f t="shared" si="1"/>
        <v>96.919089532705485</v>
      </c>
      <c r="G61" s="22"/>
    </row>
    <row r="62" spans="1:7" ht="36" x14ac:dyDescent="0.35">
      <c r="A62" s="40" t="s">
        <v>276</v>
      </c>
      <c r="B62" s="41" t="s">
        <v>20</v>
      </c>
      <c r="C62" s="8">
        <v>77938</v>
      </c>
      <c r="D62" s="8">
        <v>75536.800000000003</v>
      </c>
      <c r="E62" s="8">
        <f t="shared" si="0"/>
        <v>-2401.1999999999971</v>
      </c>
      <c r="F62" s="8">
        <f t="shared" si="1"/>
        <v>96.919089532705485</v>
      </c>
      <c r="G62" s="24"/>
    </row>
    <row r="63" spans="1:7" ht="18" x14ac:dyDescent="0.35">
      <c r="A63" s="40" t="s">
        <v>275</v>
      </c>
      <c r="B63" s="41" t="s">
        <v>21</v>
      </c>
      <c r="C63" s="4">
        <f>SUM(C64,C66)</f>
        <v>1024360.8</v>
      </c>
      <c r="D63" s="4">
        <f>SUM(D64,D66)</f>
        <v>1024105.7</v>
      </c>
      <c r="E63" s="4">
        <f t="shared" si="0"/>
        <v>-255.10000000009313</v>
      </c>
      <c r="F63" s="4">
        <f t="shared" si="1"/>
        <v>99.975096665159384</v>
      </c>
      <c r="G63" s="22"/>
    </row>
    <row r="64" spans="1:7" ht="18" x14ac:dyDescent="0.35">
      <c r="A64" s="40" t="s">
        <v>274</v>
      </c>
      <c r="B64" s="41" t="s">
        <v>22</v>
      </c>
      <c r="C64" s="4">
        <f>C65</f>
        <v>1013405.4</v>
      </c>
      <c r="D64" s="4">
        <f>D65</f>
        <v>1013352.5</v>
      </c>
      <c r="E64" s="4">
        <f t="shared" si="0"/>
        <v>-52.900000000023283</v>
      </c>
      <c r="F64" s="4">
        <f t="shared" si="1"/>
        <v>99.994779976502997</v>
      </c>
      <c r="G64" s="22"/>
    </row>
    <row r="65" spans="1:7" ht="36" x14ac:dyDescent="0.35">
      <c r="A65" s="40" t="s">
        <v>273</v>
      </c>
      <c r="B65" s="41" t="s">
        <v>23</v>
      </c>
      <c r="C65" s="8">
        <v>1013405.4</v>
      </c>
      <c r="D65" s="8">
        <v>1013352.5</v>
      </c>
      <c r="E65" s="8">
        <f t="shared" si="0"/>
        <v>-52.900000000023283</v>
      </c>
      <c r="F65" s="8">
        <f t="shared" si="1"/>
        <v>99.994779976502997</v>
      </c>
      <c r="G65" s="24"/>
    </row>
    <row r="66" spans="1:7" ht="18" x14ac:dyDescent="0.35">
      <c r="A66" s="40" t="s">
        <v>272</v>
      </c>
      <c r="B66" s="41" t="s">
        <v>24</v>
      </c>
      <c r="C66" s="4">
        <f>C67</f>
        <v>10955.4</v>
      </c>
      <c r="D66" s="4">
        <f>D67</f>
        <v>10753.2</v>
      </c>
      <c r="E66" s="4">
        <f t="shared" si="0"/>
        <v>-202.19999999999891</v>
      </c>
      <c r="F66" s="4">
        <f t="shared" si="1"/>
        <v>98.154334848567842</v>
      </c>
      <c r="G66" s="22"/>
    </row>
    <row r="67" spans="1:7" ht="36" x14ac:dyDescent="0.35">
      <c r="A67" s="40" t="s">
        <v>271</v>
      </c>
      <c r="B67" s="41" t="s">
        <v>25</v>
      </c>
      <c r="C67" s="32">
        <v>10955.4</v>
      </c>
      <c r="D67" s="32">
        <v>10753.2</v>
      </c>
      <c r="E67" s="32">
        <f t="shared" si="0"/>
        <v>-202.19999999999891</v>
      </c>
      <c r="F67" s="32">
        <f t="shared" si="1"/>
        <v>98.154334848567842</v>
      </c>
      <c r="G67" s="25"/>
    </row>
    <row r="68" spans="1:7" ht="21" customHeight="1" x14ac:dyDescent="0.35">
      <c r="A68" s="38" t="s">
        <v>270</v>
      </c>
      <c r="B68" s="39" t="s">
        <v>26</v>
      </c>
      <c r="C68" s="14">
        <f>SUM(C69,C71,C73)</f>
        <v>153357.70000000001</v>
      </c>
      <c r="D68" s="14">
        <f>SUM(D69,D71,D73)</f>
        <v>150453.1</v>
      </c>
      <c r="E68" s="14">
        <f t="shared" si="0"/>
        <v>-2904.6000000000058</v>
      </c>
      <c r="F68" s="14">
        <f t="shared" si="1"/>
        <v>98.105996634013167</v>
      </c>
      <c r="G68" s="20"/>
    </row>
    <row r="69" spans="1:7" ht="19.5" customHeight="1" x14ac:dyDescent="0.35">
      <c r="A69" s="40" t="s">
        <v>269</v>
      </c>
      <c r="B69" s="41" t="s">
        <v>27</v>
      </c>
      <c r="C69" s="4">
        <f>C70</f>
        <v>153312.70000000001</v>
      </c>
      <c r="D69" s="4">
        <f>D70</f>
        <v>150409</v>
      </c>
      <c r="E69" s="4">
        <f t="shared" si="0"/>
        <v>-2903.7000000000116</v>
      </c>
      <c r="F69" s="4">
        <f t="shared" si="1"/>
        <v>98.106027745907539</v>
      </c>
      <c r="G69" s="22"/>
    </row>
    <row r="70" spans="1:7" ht="36" x14ac:dyDescent="0.35">
      <c r="A70" s="40" t="s">
        <v>268</v>
      </c>
      <c r="B70" s="41" t="s">
        <v>28</v>
      </c>
      <c r="C70" s="7">
        <v>153312.70000000001</v>
      </c>
      <c r="D70" s="7">
        <v>150409</v>
      </c>
      <c r="E70" s="7">
        <f t="shared" si="0"/>
        <v>-2903.7000000000116</v>
      </c>
      <c r="F70" s="7">
        <f t="shared" si="1"/>
        <v>98.106027745907539</v>
      </c>
      <c r="G70" s="23"/>
    </row>
    <row r="71" spans="1:7" ht="36" x14ac:dyDescent="0.35">
      <c r="A71" s="40" t="s">
        <v>267</v>
      </c>
      <c r="B71" s="41" t="s">
        <v>96</v>
      </c>
      <c r="C71" s="4">
        <f>C72</f>
        <v>5</v>
      </c>
      <c r="D71" s="4">
        <f>D72</f>
        <v>4.1000000000000005</v>
      </c>
      <c r="E71" s="4">
        <f t="shared" ref="E71:E131" si="2">D71-C71</f>
        <v>-0.89999999999999947</v>
      </c>
      <c r="F71" s="4">
        <f t="shared" ref="F71:F130" si="3">D71/C71*100</f>
        <v>82</v>
      </c>
      <c r="G71" s="22"/>
    </row>
    <row r="72" spans="1:7" ht="54" x14ac:dyDescent="0.35">
      <c r="A72" s="40" t="s">
        <v>266</v>
      </c>
      <c r="B72" s="41" t="s">
        <v>97</v>
      </c>
      <c r="C72" s="7">
        <v>5</v>
      </c>
      <c r="D72" s="7">
        <v>4.1000000000000005</v>
      </c>
      <c r="E72" s="7">
        <f t="shared" si="2"/>
        <v>-0.89999999999999947</v>
      </c>
      <c r="F72" s="7">
        <f t="shared" si="3"/>
        <v>82</v>
      </c>
      <c r="G72" s="23"/>
    </row>
    <row r="73" spans="1:7" ht="36" x14ac:dyDescent="0.35">
      <c r="A73" s="40" t="s">
        <v>265</v>
      </c>
      <c r="B73" s="41" t="s">
        <v>29</v>
      </c>
      <c r="C73" s="4">
        <f>C74</f>
        <v>40</v>
      </c>
      <c r="D73" s="4">
        <f t="shared" ref="D73:D74" si="4">D74</f>
        <v>40</v>
      </c>
      <c r="E73" s="58">
        <f t="shared" si="2"/>
        <v>0</v>
      </c>
      <c r="F73" s="4">
        <f t="shared" si="3"/>
        <v>100</v>
      </c>
      <c r="G73" s="22"/>
    </row>
    <row r="74" spans="1:7" ht="21" customHeight="1" x14ac:dyDescent="0.35">
      <c r="A74" s="40" t="s">
        <v>430</v>
      </c>
      <c r="B74" s="41" t="s">
        <v>30</v>
      </c>
      <c r="C74" s="7">
        <f>C75</f>
        <v>40</v>
      </c>
      <c r="D74" s="7">
        <f t="shared" si="4"/>
        <v>40</v>
      </c>
      <c r="E74" s="59">
        <f t="shared" si="2"/>
        <v>0</v>
      </c>
      <c r="F74" s="7">
        <f t="shared" si="3"/>
        <v>100</v>
      </c>
      <c r="G74" s="28"/>
    </row>
    <row r="75" spans="1:7" ht="21" customHeight="1" x14ac:dyDescent="0.35">
      <c r="A75" s="40" t="s">
        <v>429</v>
      </c>
      <c r="B75" s="41" t="s">
        <v>431</v>
      </c>
      <c r="C75" s="7">
        <v>40</v>
      </c>
      <c r="D75" s="7">
        <v>40</v>
      </c>
      <c r="E75" s="59">
        <f t="shared" si="2"/>
        <v>0</v>
      </c>
      <c r="F75" s="7">
        <f t="shared" si="3"/>
        <v>100</v>
      </c>
      <c r="G75" s="23"/>
    </row>
    <row r="76" spans="1:7" ht="35" x14ac:dyDescent="0.35">
      <c r="A76" s="38" t="s">
        <v>264</v>
      </c>
      <c r="B76" s="54" t="s">
        <v>31</v>
      </c>
      <c r="C76" s="14">
        <f>SUM(C77,C88,C93)</f>
        <v>1167724</v>
      </c>
      <c r="D76" s="14">
        <f>SUM(D77,D88,D93)</f>
        <v>1196556.5</v>
      </c>
      <c r="E76" s="14">
        <f t="shared" si="2"/>
        <v>28832.5</v>
      </c>
      <c r="F76" s="14">
        <f t="shared" si="3"/>
        <v>102.46911941520426</v>
      </c>
      <c r="G76" s="20"/>
    </row>
    <row r="77" spans="1:7" ht="72" x14ac:dyDescent="0.35">
      <c r="A77" s="40" t="s">
        <v>263</v>
      </c>
      <c r="B77" s="41" t="s">
        <v>32</v>
      </c>
      <c r="C77" s="4">
        <f>SUM(C78,C80,C82,C86)</f>
        <v>944752.89999999991</v>
      </c>
      <c r="D77" s="4">
        <f>SUM(D78,D80,D82,D86)</f>
        <v>971982.39999999991</v>
      </c>
      <c r="E77" s="4">
        <f t="shared" si="2"/>
        <v>27229.5</v>
      </c>
      <c r="F77" s="4">
        <f t="shared" si="3"/>
        <v>102.8821822087024</v>
      </c>
      <c r="G77" s="21"/>
    </row>
    <row r="78" spans="1:7" ht="54" x14ac:dyDescent="0.35">
      <c r="A78" s="40" t="s">
        <v>262</v>
      </c>
      <c r="B78" s="41" t="s">
        <v>33</v>
      </c>
      <c r="C78" s="4">
        <f>C79</f>
        <v>774949.1</v>
      </c>
      <c r="D78" s="4">
        <f>D79</f>
        <v>793531.2</v>
      </c>
      <c r="E78" s="4">
        <f t="shared" si="2"/>
        <v>18582.099999999977</v>
      </c>
      <c r="F78" s="4">
        <f t="shared" si="3"/>
        <v>102.39784780703663</v>
      </c>
      <c r="G78" s="22"/>
    </row>
    <row r="79" spans="1:7" ht="59.25" customHeight="1" x14ac:dyDescent="0.35">
      <c r="A79" s="40" t="s">
        <v>261</v>
      </c>
      <c r="B79" s="41" t="s">
        <v>34</v>
      </c>
      <c r="C79" s="8">
        <v>774949.1</v>
      </c>
      <c r="D79" s="8">
        <v>793531.2</v>
      </c>
      <c r="E79" s="8">
        <f t="shared" si="2"/>
        <v>18582.099999999977</v>
      </c>
      <c r="F79" s="8">
        <f t="shared" si="3"/>
        <v>102.39784780703663</v>
      </c>
      <c r="G79" s="24"/>
    </row>
    <row r="80" spans="1:7" ht="54" x14ac:dyDescent="0.35">
      <c r="A80" s="40" t="s">
        <v>260</v>
      </c>
      <c r="B80" s="41" t="s">
        <v>35</v>
      </c>
      <c r="C80" s="4">
        <f>C81</f>
        <v>7724.2</v>
      </c>
      <c r="D80" s="4">
        <f>D81</f>
        <v>10425.6</v>
      </c>
      <c r="E80" s="4">
        <f t="shared" si="2"/>
        <v>2701.4000000000005</v>
      </c>
      <c r="F80" s="4">
        <f t="shared" si="3"/>
        <v>134.97320110820539</v>
      </c>
      <c r="G80" s="22"/>
    </row>
    <row r="81" spans="1:7" ht="55.5" customHeight="1" x14ac:dyDescent="0.35">
      <c r="A81" s="40" t="s">
        <v>259</v>
      </c>
      <c r="B81" s="43" t="s">
        <v>36</v>
      </c>
      <c r="C81" s="8">
        <v>7724.2</v>
      </c>
      <c r="D81" s="8">
        <v>10425.6</v>
      </c>
      <c r="E81" s="8">
        <f t="shared" si="2"/>
        <v>2701.4000000000005</v>
      </c>
      <c r="F81" s="8">
        <f t="shared" si="3"/>
        <v>134.97320110820539</v>
      </c>
      <c r="G81" s="24"/>
    </row>
    <row r="82" spans="1:7" ht="72" x14ac:dyDescent="0.35">
      <c r="A82" s="40" t="s">
        <v>258</v>
      </c>
      <c r="B82" s="41" t="s">
        <v>98</v>
      </c>
      <c r="C82" s="4">
        <f>SUM(C83:C85)</f>
        <v>4751.6000000000004</v>
      </c>
      <c r="D82" s="4">
        <f>SUM(D83:D85)</f>
        <v>5316.5</v>
      </c>
      <c r="E82" s="4">
        <f t="shared" si="2"/>
        <v>564.89999999999964</v>
      </c>
      <c r="F82" s="4">
        <f t="shared" si="3"/>
        <v>111.88862698880375</v>
      </c>
      <c r="G82" s="22"/>
    </row>
    <row r="83" spans="1:7" ht="54" x14ac:dyDescent="0.35">
      <c r="A83" s="40" t="s">
        <v>257</v>
      </c>
      <c r="B83" s="41" t="s">
        <v>71</v>
      </c>
      <c r="C83" s="8">
        <v>2027</v>
      </c>
      <c r="D83" s="8">
        <v>2025.4</v>
      </c>
      <c r="E83" s="8">
        <f t="shared" si="2"/>
        <v>-1.5999999999999091</v>
      </c>
      <c r="F83" s="8">
        <f t="shared" si="3"/>
        <v>99.921065614208189</v>
      </c>
      <c r="G83" s="24"/>
    </row>
    <row r="84" spans="1:7" ht="54" x14ac:dyDescent="0.35">
      <c r="A84" s="40" t="s">
        <v>621</v>
      </c>
      <c r="B84" s="41" t="s">
        <v>71</v>
      </c>
      <c r="C84" s="8">
        <v>2724.6</v>
      </c>
      <c r="D84" s="8">
        <v>2711.1</v>
      </c>
      <c r="E84" s="8">
        <f t="shared" si="2"/>
        <v>-13.5</v>
      </c>
      <c r="F84" s="8">
        <f t="shared" si="3"/>
        <v>99.50451442413565</v>
      </c>
      <c r="G84" s="24"/>
    </row>
    <row r="85" spans="1:7" ht="54" x14ac:dyDescent="0.35">
      <c r="A85" s="40" t="s">
        <v>625</v>
      </c>
      <c r="B85" s="41" t="s">
        <v>71</v>
      </c>
      <c r="C85" s="57">
        <v>0</v>
      </c>
      <c r="D85" s="8">
        <v>580</v>
      </c>
      <c r="E85" s="8">
        <f t="shared" si="2"/>
        <v>580</v>
      </c>
      <c r="F85" s="8" t="s">
        <v>639</v>
      </c>
      <c r="G85" s="24"/>
    </row>
    <row r="86" spans="1:7" ht="36" x14ac:dyDescent="0.35">
      <c r="A86" s="40" t="s">
        <v>256</v>
      </c>
      <c r="B86" s="41" t="s">
        <v>37</v>
      </c>
      <c r="C86" s="4">
        <f>C87</f>
        <v>157328</v>
      </c>
      <c r="D86" s="4">
        <f>D87</f>
        <v>162709.1</v>
      </c>
      <c r="E86" s="4">
        <f t="shared" si="2"/>
        <v>5381.1000000000058</v>
      </c>
      <c r="F86" s="4">
        <f t="shared" si="3"/>
        <v>103.42030662056341</v>
      </c>
      <c r="G86" s="22"/>
    </row>
    <row r="87" spans="1:7" ht="36" x14ac:dyDescent="0.35">
      <c r="A87" s="40" t="s">
        <v>255</v>
      </c>
      <c r="B87" s="41" t="s">
        <v>38</v>
      </c>
      <c r="C87" s="8">
        <v>157328</v>
      </c>
      <c r="D87" s="8">
        <v>162709.1</v>
      </c>
      <c r="E87" s="8">
        <f t="shared" si="2"/>
        <v>5381.1000000000058</v>
      </c>
      <c r="F87" s="8">
        <f t="shared" si="3"/>
        <v>103.42030662056341</v>
      </c>
      <c r="G87" s="24"/>
    </row>
    <row r="88" spans="1:7" ht="36" x14ac:dyDescent="0.35">
      <c r="A88" s="40" t="s">
        <v>254</v>
      </c>
      <c r="B88" s="41" t="s">
        <v>99</v>
      </c>
      <c r="C88" s="4">
        <f>SUM(C89,C91)</f>
        <v>5758.9</v>
      </c>
      <c r="D88" s="4">
        <f>SUM(D89,D91)</f>
        <v>5766</v>
      </c>
      <c r="E88" s="4">
        <f t="shared" si="2"/>
        <v>7.1000000000003638</v>
      </c>
      <c r="F88" s="4">
        <f t="shared" si="3"/>
        <v>100.12328743336403</v>
      </c>
      <c r="G88" s="21"/>
    </row>
    <row r="89" spans="1:7" ht="36" x14ac:dyDescent="0.35">
      <c r="A89" s="40" t="s">
        <v>253</v>
      </c>
      <c r="B89" s="41" t="s">
        <v>100</v>
      </c>
      <c r="C89" s="4">
        <f>C90</f>
        <v>5758</v>
      </c>
      <c r="D89" s="4">
        <f>D90</f>
        <v>5765.1</v>
      </c>
      <c r="E89" s="4">
        <f t="shared" si="2"/>
        <v>7.1000000000003638</v>
      </c>
      <c r="F89" s="4">
        <f t="shared" si="3"/>
        <v>100.12330670371657</v>
      </c>
      <c r="G89" s="22"/>
    </row>
    <row r="90" spans="1:7" ht="76.5" customHeight="1" x14ac:dyDescent="0.35">
      <c r="A90" s="40" t="s">
        <v>252</v>
      </c>
      <c r="B90" s="41" t="s">
        <v>101</v>
      </c>
      <c r="C90" s="34">
        <f>5758.9-0.9</f>
        <v>5758</v>
      </c>
      <c r="D90" s="34">
        <v>5765.1</v>
      </c>
      <c r="E90" s="34">
        <f t="shared" si="2"/>
        <v>7.1000000000003638</v>
      </c>
      <c r="F90" s="34">
        <f t="shared" si="3"/>
        <v>100.12330670371657</v>
      </c>
      <c r="G90" s="29"/>
    </row>
    <row r="91" spans="1:7" ht="36" x14ac:dyDescent="0.35">
      <c r="A91" s="40" t="s">
        <v>618</v>
      </c>
      <c r="B91" s="41" t="s">
        <v>100</v>
      </c>
      <c r="C91" s="4">
        <f>SUM(C92:C92)</f>
        <v>0.9</v>
      </c>
      <c r="D91" s="4">
        <f>SUM(D92:D92)</f>
        <v>0.9</v>
      </c>
      <c r="E91" s="58">
        <f t="shared" si="2"/>
        <v>0</v>
      </c>
      <c r="F91" s="4">
        <f t="shared" si="3"/>
        <v>100</v>
      </c>
      <c r="G91" s="22"/>
    </row>
    <row r="92" spans="1:7" ht="75" customHeight="1" x14ac:dyDescent="0.35">
      <c r="A92" s="40" t="s">
        <v>617</v>
      </c>
      <c r="B92" s="41" t="s">
        <v>101</v>
      </c>
      <c r="C92" s="34">
        <v>0.9</v>
      </c>
      <c r="D92" s="34">
        <v>0.9</v>
      </c>
      <c r="E92" s="59">
        <f t="shared" si="2"/>
        <v>0</v>
      </c>
      <c r="F92" s="34">
        <f t="shared" si="3"/>
        <v>100</v>
      </c>
      <c r="G92" s="29"/>
    </row>
    <row r="93" spans="1:7" ht="60" customHeight="1" x14ac:dyDescent="0.35">
      <c r="A93" s="40" t="s">
        <v>251</v>
      </c>
      <c r="B93" s="41" t="s">
        <v>39</v>
      </c>
      <c r="C93" s="4">
        <f>SUM(C94,C96,C109)</f>
        <v>217212.2</v>
      </c>
      <c r="D93" s="4">
        <f>SUM(D94,D96,D109)</f>
        <v>218808.09999999998</v>
      </c>
      <c r="E93" s="4">
        <f t="shared" si="2"/>
        <v>1595.8999999999651</v>
      </c>
      <c r="F93" s="4">
        <f t="shared" si="3"/>
        <v>100.73471932055381</v>
      </c>
      <c r="G93" s="21"/>
    </row>
    <row r="94" spans="1:7" ht="36" x14ac:dyDescent="0.35">
      <c r="A94" s="40" t="s">
        <v>250</v>
      </c>
      <c r="B94" s="41" t="s">
        <v>130</v>
      </c>
      <c r="C94" s="4">
        <f>C95</f>
        <v>1623.7</v>
      </c>
      <c r="D94" s="4">
        <f>D95</f>
        <v>2122.8000000000002</v>
      </c>
      <c r="E94" s="4">
        <f t="shared" si="2"/>
        <v>499.10000000000014</v>
      </c>
      <c r="F94" s="4">
        <f t="shared" si="3"/>
        <v>130.73843690336886</v>
      </c>
      <c r="G94" s="22"/>
    </row>
    <row r="95" spans="1:7" ht="36" x14ac:dyDescent="0.35">
      <c r="A95" s="40" t="s">
        <v>377</v>
      </c>
      <c r="B95" s="41" t="s">
        <v>131</v>
      </c>
      <c r="C95" s="8">
        <v>1623.7</v>
      </c>
      <c r="D95" s="8">
        <v>2122.8000000000002</v>
      </c>
      <c r="E95" s="8">
        <f t="shared" si="2"/>
        <v>499.10000000000014</v>
      </c>
      <c r="F95" s="8">
        <f t="shared" si="3"/>
        <v>130.73843690336886</v>
      </c>
      <c r="G95" s="24"/>
    </row>
    <row r="96" spans="1:7" ht="60" customHeight="1" x14ac:dyDescent="0.35">
      <c r="A96" s="40" t="s">
        <v>249</v>
      </c>
      <c r="B96" s="41" t="s">
        <v>40</v>
      </c>
      <c r="C96" s="4">
        <f>C97</f>
        <v>210816.7</v>
      </c>
      <c r="D96" s="4">
        <f>D97</f>
        <v>211501.9</v>
      </c>
      <c r="E96" s="4">
        <f t="shared" si="2"/>
        <v>685.19999999998254</v>
      </c>
      <c r="F96" s="4">
        <f t="shared" si="3"/>
        <v>100.32502168945818</v>
      </c>
      <c r="G96" s="22"/>
    </row>
    <row r="97" spans="1:7" ht="58.5" customHeight="1" x14ac:dyDescent="0.35">
      <c r="A97" s="40" t="s">
        <v>248</v>
      </c>
      <c r="B97" s="41" t="s">
        <v>41</v>
      </c>
      <c r="C97" s="4">
        <f>SUM(C98,C105,C106,C107,C108)</f>
        <v>210816.7</v>
      </c>
      <c r="D97" s="4">
        <f>SUM(D98,D105,D106,D107,D108)</f>
        <v>211501.9</v>
      </c>
      <c r="E97" s="4">
        <f t="shared" si="2"/>
        <v>685.19999999998254</v>
      </c>
      <c r="F97" s="4">
        <f t="shared" si="3"/>
        <v>100.32502168945818</v>
      </c>
      <c r="G97" s="22"/>
    </row>
    <row r="98" spans="1:7" ht="76.5" customHeight="1" x14ac:dyDescent="0.35">
      <c r="A98" s="40" t="s">
        <v>434</v>
      </c>
      <c r="B98" s="41" t="s">
        <v>116</v>
      </c>
      <c r="C98" s="4">
        <f>SUM(C99:C104)</f>
        <v>76810.200000000012</v>
      </c>
      <c r="D98" s="4">
        <f>SUM(D99:D104)</f>
        <v>76902.499999999985</v>
      </c>
      <c r="E98" s="4">
        <f t="shared" si="2"/>
        <v>92.299999999973807</v>
      </c>
      <c r="F98" s="4">
        <f t="shared" si="3"/>
        <v>100.12016633207566</v>
      </c>
      <c r="G98" s="22"/>
    </row>
    <row r="99" spans="1:7" ht="76.5" customHeight="1" x14ac:dyDescent="0.35">
      <c r="A99" s="40" t="s">
        <v>435</v>
      </c>
      <c r="B99" s="41" t="s">
        <v>116</v>
      </c>
      <c r="C99" s="4">
        <v>89.2</v>
      </c>
      <c r="D99" s="4">
        <v>89.2</v>
      </c>
      <c r="E99" s="58">
        <f t="shared" si="2"/>
        <v>0</v>
      </c>
      <c r="F99" s="4">
        <f t="shared" si="3"/>
        <v>100</v>
      </c>
      <c r="G99" s="30"/>
    </row>
    <row r="100" spans="1:7" ht="76.5" customHeight="1" x14ac:dyDescent="0.35">
      <c r="A100" s="40" t="s">
        <v>436</v>
      </c>
      <c r="B100" s="41" t="s">
        <v>116</v>
      </c>
      <c r="C100" s="4">
        <v>9.1</v>
      </c>
      <c r="D100" s="4">
        <v>9.1</v>
      </c>
      <c r="E100" s="63">
        <f t="shared" si="2"/>
        <v>0</v>
      </c>
      <c r="F100" s="4">
        <f t="shared" si="3"/>
        <v>100</v>
      </c>
      <c r="G100" s="30"/>
    </row>
    <row r="101" spans="1:7" ht="76.5" customHeight="1" x14ac:dyDescent="0.35">
      <c r="A101" s="40" t="s">
        <v>505</v>
      </c>
      <c r="B101" s="41" t="s">
        <v>116</v>
      </c>
      <c r="C101" s="4">
        <v>30.6</v>
      </c>
      <c r="D101" s="4">
        <v>30.6</v>
      </c>
      <c r="E101" s="58">
        <f t="shared" si="2"/>
        <v>0</v>
      </c>
      <c r="F101" s="4">
        <f t="shared" si="3"/>
        <v>100</v>
      </c>
      <c r="G101" s="30"/>
    </row>
    <row r="102" spans="1:7" ht="76.5" customHeight="1" x14ac:dyDescent="0.35">
      <c r="A102" s="40" t="s">
        <v>437</v>
      </c>
      <c r="B102" s="41" t="s">
        <v>116</v>
      </c>
      <c r="C102" s="4">
        <v>81.2</v>
      </c>
      <c r="D102" s="4">
        <v>80.8</v>
      </c>
      <c r="E102" s="4">
        <f t="shared" si="2"/>
        <v>-0.40000000000000568</v>
      </c>
      <c r="F102" s="4">
        <f t="shared" si="3"/>
        <v>99.507389162561566</v>
      </c>
      <c r="G102" s="30"/>
    </row>
    <row r="103" spans="1:7" ht="76.5" customHeight="1" x14ac:dyDescent="0.35">
      <c r="A103" s="40" t="s">
        <v>247</v>
      </c>
      <c r="B103" s="41" t="s">
        <v>116</v>
      </c>
      <c r="C103" s="4">
        <v>76422</v>
      </c>
      <c r="D103" s="4">
        <v>76494.899999999994</v>
      </c>
      <c r="E103" s="4">
        <f t="shared" si="2"/>
        <v>72.899999999994179</v>
      </c>
      <c r="F103" s="4">
        <f t="shared" si="3"/>
        <v>100.0953913794457</v>
      </c>
      <c r="G103" s="30"/>
    </row>
    <row r="104" spans="1:7" ht="76.5" customHeight="1" x14ac:dyDescent="0.35">
      <c r="A104" s="40" t="s">
        <v>438</v>
      </c>
      <c r="B104" s="41" t="s">
        <v>116</v>
      </c>
      <c r="C104" s="4">
        <v>178.1</v>
      </c>
      <c r="D104" s="4">
        <v>197.9</v>
      </c>
      <c r="E104" s="4">
        <f t="shared" si="2"/>
        <v>19.800000000000011</v>
      </c>
      <c r="F104" s="4">
        <f t="shared" si="3"/>
        <v>111.1173498034812</v>
      </c>
      <c r="G104" s="30"/>
    </row>
    <row r="105" spans="1:7" ht="76.5" customHeight="1" x14ac:dyDescent="0.35">
      <c r="A105" s="40" t="s">
        <v>246</v>
      </c>
      <c r="B105" s="44" t="s">
        <v>376</v>
      </c>
      <c r="C105" s="8">
        <v>116286.7</v>
      </c>
      <c r="D105" s="8">
        <v>117054.8</v>
      </c>
      <c r="E105" s="8">
        <f t="shared" si="2"/>
        <v>768.10000000000582</v>
      </c>
      <c r="F105" s="8">
        <f t="shared" si="3"/>
        <v>100.66052265650329</v>
      </c>
      <c r="G105" s="24"/>
    </row>
    <row r="106" spans="1:7" ht="72" x14ac:dyDescent="0.35">
      <c r="A106" s="40" t="s">
        <v>245</v>
      </c>
      <c r="B106" s="41" t="s">
        <v>87</v>
      </c>
      <c r="C106" s="8">
        <v>12821.8</v>
      </c>
      <c r="D106" s="8">
        <v>12646.6</v>
      </c>
      <c r="E106" s="8">
        <f t="shared" si="2"/>
        <v>-175.19999999999891</v>
      </c>
      <c r="F106" s="8">
        <f t="shared" si="3"/>
        <v>98.633577188850253</v>
      </c>
      <c r="G106" s="24"/>
    </row>
    <row r="107" spans="1:7" ht="75.75" customHeight="1" x14ac:dyDescent="0.35">
      <c r="A107" s="40" t="s">
        <v>588</v>
      </c>
      <c r="B107" s="41" t="s">
        <v>589</v>
      </c>
      <c r="C107" s="8">
        <v>2</v>
      </c>
      <c r="D107" s="8">
        <v>2</v>
      </c>
      <c r="E107" s="57">
        <f t="shared" si="2"/>
        <v>0</v>
      </c>
      <c r="F107" s="8">
        <f t="shared" si="3"/>
        <v>100</v>
      </c>
      <c r="G107" s="24"/>
    </row>
    <row r="108" spans="1:7" ht="58.5" customHeight="1" x14ac:dyDescent="0.35">
      <c r="A108" s="40" t="s">
        <v>244</v>
      </c>
      <c r="B108" s="41" t="s">
        <v>132</v>
      </c>
      <c r="C108" s="4">
        <v>4896</v>
      </c>
      <c r="D108" s="4">
        <v>4896</v>
      </c>
      <c r="E108" s="58">
        <f t="shared" si="2"/>
        <v>0</v>
      </c>
      <c r="F108" s="4">
        <f t="shared" si="3"/>
        <v>100</v>
      </c>
      <c r="G108" s="30"/>
    </row>
    <row r="109" spans="1:7" ht="76.5" customHeight="1" x14ac:dyDescent="0.35">
      <c r="A109" s="40" t="s">
        <v>243</v>
      </c>
      <c r="B109" s="41" t="s">
        <v>102</v>
      </c>
      <c r="C109" s="4">
        <f>C110</f>
        <v>4771.8</v>
      </c>
      <c r="D109" s="4">
        <f>D110</f>
        <v>5183.3999999999996</v>
      </c>
      <c r="E109" s="4">
        <f t="shared" si="2"/>
        <v>411.59999999999945</v>
      </c>
      <c r="F109" s="4">
        <f t="shared" si="3"/>
        <v>108.62567584559284</v>
      </c>
      <c r="G109" s="22"/>
    </row>
    <row r="110" spans="1:7" ht="75" customHeight="1" x14ac:dyDescent="0.35">
      <c r="A110" s="40" t="s">
        <v>242</v>
      </c>
      <c r="B110" s="41" t="s">
        <v>103</v>
      </c>
      <c r="C110" s="8">
        <f>4588.6+183.2</f>
        <v>4771.8</v>
      </c>
      <c r="D110" s="8">
        <v>5183.3999999999996</v>
      </c>
      <c r="E110" s="8">
        <f t="shared" si="2"/>
        <v>411.59999999999945</v>
      </c>
      <c r="F110" s="8">
        <f t="shared" si="3"/>
        <v>108.62567584559284</v>
      </c>
      <c r="G110" s="24"/>
    </row>
    <row r="111" spans="1:7" ht="21" customHeight="1" x14ac:dyDescent="0.35">
      <c r="A111" s="38" t="s">
        <v>241</v>
      </c>
      <c r="B111" s="39" t="s">
        <v>42</v>
      </c>
      <c r="C111" s="14">
        <f>C112</f>
        <v>1429196.7000000002</v>
      </c>
      <c r="D111" s="14">
        <f>D112</f>
        <v>1429197.2000000002</v>
      </c>
      <c r="E111" s="14">
        <f t="shared" si="2"/>
        <v>0.5</v>
      </c>
      <c r="F111" s="14">
        <f t="shared" si="3"/>
        <v>100.00003498468755</v>
      </c>
      <c r="G111" s="20"/>
    </row>
    <row r="112" spans="1:7" ht="21" customHeight="1" x14ac:dyDescent="0.35">
      <c r="A112" s="40" t="s">
        <v>590</v>
      </c>
      <c r="B112" s="41" t="s">
        <v>43</v>
      </c>
      <c r="C112" s="4">
        <f>SUM(C113:C115)</f>
        <v>1429196.7000000002</v>
      </c>
      <c r="D112" s="4">
        <f>SUM(D113:D115)</f>
        <v>1429197.2000000002</v>
      </c>
      <c r="E112" s="4">
        <f t="shared" si="2"/>
        <v>0.5</v>
      </c>
      <c r="F112" s="4">
        <f t="shared" si="3"/>
        <v>100.00003498468755</v>
      </c>
      <c r="G112" s="22"/>
    </row>
    <row r="113" spans="1:7" ht="21" customHeight="1" x14ac:dyDescent="0.35">
      <c r="A113" s="40" t="s">
        <v>240</v>
      </c>
      <c r="B113" s="41" t="s">
        <v>66</v>
      </c>
      <c r="C113" s="4">
        <v>867147.8</v>
      </c>
      <c r="D113" s="4">
        <v>867148.3</v>
      </c>
      <c r="E113" s="4">
        <f t="shared" si="2"/>
        <v>0.5</v>
      </c>
      <c r="F113" s="4">
        <f t="shared" si="3"/>
        <v>100.00005766029736</v>
      </c>
      <c r="G113" s="30"/>
    </row>
    <row r="114" spans="1:7" ht="21" customHeight="1" x14ac:dyDescent="0.35">
      <c r="A114" s="40" t="s">
        <v>239</v>
      </c>
      <c r="B114" s="41" t="s">
        <v>44</v>
      </c>
      <c r="C114" s="4">
        <v>250212.5</v>
      </c>
      <c r="D114" s="4">
        <v>250212.5</v>
      </c>
      <c r="E114" s="58">
        <f t="shared" si="2"/>
        <v>0</v>
      </c>
      <c r="F114" s="4">
        <f t="shared" si="3"/>
        <v>100</v>
      </c>
      <c r="G114" s="30"/>
    </row>
    <row r="115" spans="1:7" ht="21" customHeight="1" x14ac:dyDescent="0.35">
      <c r="A115" s="40" t="s">
        <v>238</v>
      </c>
      <c r="B115" s="41" t="s">
        <v>45</v>
      </c>
      <c r="C115" s="4">
        <f>SUM(C116:C117)</f>
        <v>311836.40000000002</v>
      </c>
      <c r="D115" s="4">
        <f>SUM(D116:D117)</f>
        <v>311836.40000000002</v>
      </c>
      <c r="E115" s="58">
        <f t="shared" si="2"/>
        <v>0</v>
      </c>
      <c r="F115" s="4">
        <f t="shared" si="3"/>
        <v>100</v>
      </c>
      <c r="G115" s="22"/>
    </row>
    <row r="116" spans="1:7" ht="21" customHeight="1" x14ac:dyDescent="0.35">
      <c r="A116" s="40" t="s">
        <v>237</v>
      </c>
      <c r="B116" s="41" t="s">
        <v>78</v>
      </c>
      <c r="C116" s="4">
        <v>309659.7</v>
      </c>
      <c r="D116" s="4">
        <v>309659.7</v>
      </c>
      <c r="E116" s="58">
        <f t="shared" si="2"/>
        <v>0</v>
      </c>
      <c r="F116" s="4">
        <f t="shared" si="3"/>
        <v>100</v>
      </c>
      <c r="G116" s="30"/>
    </row>
    <row r="117" spans="1:7" ht="21" customHeight="1" x14ac:dyDescent="0.35">
      <c r="A117" s="40" t="s">
        <v>236</v>
      </c>
      <c r="B117" s="41" t="s">
        <v>79</v>
      </c>
      <c r="C117" s="4">
        <v>2176.6999999999998</v>
      </c>
      <c r="D117" s="4">
        <v>2176.6999999999998</v>
      </c>
      <c r="E117" s="58">
        <f t="shared" si="2"/>
        <v>0</v>
      </c>
      <c r="F117" s="4">
        <f t="shared" si="3"/>
        <v>100</v>
      </c>
      <c r="G117" s="30"/>
    </row>
    <row r="118" spans="1:7" ht="21" customHeight="1" x14ac:dyDescent="0.35">
      <c r="A118" s="38" t="s">
        <v>235</v>
      </c>
      <c r="B118" s="39" t="s">
        <v>77</v>
      </c>
      <c r="C118" s="14">
        <f>SUM(C119,C122)</f>
        <v>74070.799999999988</v>
      </c>
      <c r="D118" s="14">
        <f>SUM(D119,D122)</f>
        <v>76207.8</v>
      </c>
      <c r="E118" s="14">
        <f t="shared" si="2"/>
        <v>2137.0000000000146</v>
      </c>
      <c r="F118" s="14">
        <f t="shared" si="3"/>
        <v>102.88507752042642</v>
      </c>
      <c r="G118" s="20"/>
    </row>
    <row r="119" spans="1:7" ht="18" customHeight="1" x14ac:dyDescent="0.35">
      <c r="A119" s="40" t="s">
        <v>234</v>
      </c>
      <c r="B119" s="41" t="s">
        <v>46</v>
      </c>
      <c r="C119" s="4">
        <f t="shared" ref="C119:D120" si="5">C120</f>
        <v>183.7</v>
      </c>
      <c r="D119" s="4">
        <f t="shared" si="5"/>
        <v>163.1</v>
      </c>
      <c r="E119" s="4">
        <f t="shared" si="2"/>
        <v>-20.599999999999994</v>
      </c>
      <c r="F119" s="4">
        <f t="shared" si="3"/>
        <v>88.786064235166023</v>
      </c>
      <c r="G119" s="21"/>
    </row>
    <row r="120" spans="1:7" ht="18" customHeight="1" x14ac:dyDescent="0.35">
      <c r="A120" s="40" t="s">
        <v>233</v>
      </c>
      <c r="B120" s="41" t="s">
        <v>47</v>
      </c>
      <c r="C120" s="4">
        <f t="shared" si="5"/>
        <v>183.7</v>
      </c>
      <c r="D120" s="4">
        <f t="shared" si="5"/>
        <v>163.1</v>
      </c>
      <c r="E120" s="4">
        <f t="shared" si="2"/>
        <v>-20.599999999999994</v>
      </c>
      <c r="F120" s="4">
        <f t="shared" si="3"/>
        <v>88.786064235166023</v>
      </c>
      <c r="G120" s="22"/>
    </row>
    <row r="121" spans="1:7" ht="18" customHeight="1" x14ac:dyDescent="0.35">
      <c r="A121" s="40" t="s">
        <v>232</v>
      </c>
      <c r="B121" s="41" t="s">
        <v>48</v>
      </c>
      <c r="C121" s="8">
        <v>183.7</v>
      </c>
      <c r="D121" s="8">
        <v>163.1</v>
      </c>
      <c r="E121" s="8">
        <f t="shared" si="2"/>
        <v>-20.599999999999994</v>
      </c>
      <c r="F121" s="8">
        <f t="shared" si="3"/>
        <v>88.786064235166023</v>
      </c>
      <c r="G121" s="24"/>
    </row>
    <row r="122" spans="1:7" ht="18" customHeight="1" x14ac:dyDescent="0.35">
      <c r="A122" s="40" t="s">
        <v>231</v>
      </c>
      <c r="B122" s="41" t="s">
        <v>49</v>
      </c>
      <c r="C122" s="4">
        <f>SUM(C123,C132)</f>
        <v>73887.099999999991</v>
      </c>
      <c r="D122" s="4">
        <f>SUM(D123,D132)</f>
        <v>76044.7</v>
      </c>
      <c r="E122" s="4">
        <f t="shared" si="2"/>
        <v>2157.6000000000058</v>
      </c>
      <c r="F122" s="4">
        <f t="shared" si="3"/>
        <v>102.92013084828069</v>
      </c>
      <c r="G122" s="21"/>
    </row>
    <row r="123" spans="1:7" ht="18" customHeight="1" x14ac:dyDescent="0.35">
      <c r="A123" s="40" t="s">
        <v>230</v>
      </c>
      <c r="B123" s="41" t="s">
        <v>50</v>
      </c>
      <c r="C123" s="4">
        <f>C124</f>
        <v>1704.2</v>
      </c>
      <c r="D123" s="4">
        <f>D124</f>
        <v>3347.2</v>
      </c>
      <c r="E123" s="4">
        <f t="shared" si="2"/>
        <v>1642.9999999999998</v>
      </c>
      <c r="F123" s="4">
        <f t="shared" si="3"/>
        <v>196.40887219809881</v>
      </c>
      <c r="G123" s="21"/>
    </row>
    <row r="124" spans="1:7" ht="36" x14ac:dyDescent="0.35">
      <c r="A124" s="40" t="s">
        <v>229</v>
      </c>
      <c r="B124" s="41" t="s">
        <v>51</v>
      </c>
      <c r="C124" s="4">
        <f>SUM(C125:C131)</f>
        <v>1704.2</v>
      </c>
      <c r="D124" s="4">
        <f>SUM(D125:D131)</f>
        <v>3347.2</v>
      </c>
      <c r="E124" s="4">
        <f t="shared" si="2"/>
        <v>1642.9999999999998</v>
      </c>
      <c r="F124" s="4">
        <f t="shared" si="3"/>
        <v>196.40887219809881</v>
      </c>
      <c r="G124" s="22"/>
    </row>
    <row r="125" spans="1:7" ht="36" x14ac:dyDescent="0.35">
      <c r="A125" s="40" t="s">
        <v>354</v>
      </c>
      <c r="B125" s="41" t="s">
        <v>51</v>
      </c>
      <c r="C125" s="4">
        <v>87.5</v>
      </c>
      <c r="D125" s="4">
        <v>74.8</v>
      </c>
      <c r="E125" s="4">
        <f t="shared" si="2"/>
        <v>-12.700000000000003</v>
      </c>
      <c r="F125" s="4">
        <f t="shared" si="3"/>
        <v>85.48571428571428</v>
      </c>
      <c r="G125" s="30"/>
    </row>
    <row r="126" spans="1:7" ht="36" x14ac:dyDescent="0.35">
      <c r="A126" s="40" t="s">
        <v>228</v>
      </c>
      <c r="B126" s="41" t="s">
        <v>51</v>
      </c>
      <c r="C126" s="4">
        <v>206.2</v>
      </c>
      <c r="D126" s="4">
        <v>278.8</v>
      </c>
      <c r="E126" s="4">
        <f t="shared" si="2"/>
        <v>72.600000000000023</v>
      </c>
      <c r="F126" s="4">
        <f t="shared" si="3"/>
        <v>135.20853540252185</v>
      </c>
      <c r="G126" s="30"/>
    </row>
    <row r="127" spans="1:7" ht="36" x14ac:dyDescent="0.35">
      <c r="A127" s="40" t="s">
        <v>227</v>
      </c>
      <c r="B127" s="41" t="s">
        <v>51</v>
      </c>
      <c r="C127" s="4">
        <v>164.3</v>
      </c>
      <c r="D127" s="4">
        <v>171.3</v>
      </c>
      <c r="E127" s="4">
        <f t="shared" si="2"/>
        <v>7</v>
      </c>
      <c r="F127" s="4">
        <f t="shared" si="3"/>
        <v>104.26049908703592</v>
      </c>
      <c r="G127" s="30"/>
    </row>
    <row r="128" spans="1:7" ht="36" x14ac:dyDescent="0.35">
      <c r="A128" s="40" t="s">
        <v>355</v>
      </c>
      <c r="B128" s="41" t="s">
        <v>51</v>
      </c>
      <c r="C128" s="4">
        <v>86.5</v>
      </c>
      <c r="D128" s="4">
        <v>73.400000000000006</v>
      </c>
      <c r="E128" s="4">
        <f t="shared" si="2"/>
        <v>-13.099999999999994</v>
      </c>
      <c r="F128" s="4">
        <f t="shared" si="3"/>
        <v>84.855491329479776</v>
      </c>
      <c r="G128" s="30"/>
    </row>
    <row r="129" spans="1:7" ht="36" x14ac:dyDescent="0.35">
      <c r="A129" s="40" t="s">
        <v>627</v>
      </c>
      <c r="B129" s="41" t="s">
        <v>51</v>
      </c>
      <c r="C129" s="58">
        <v>0</v>
      </c>
      <c r="D129" s="4">
        <v>121.6</v>
      </c>
      <c r="E129" s="4">
        <f t="shared" si="2"/>
        <v>121.6</v>
      </c>
      <c r="F129" s="4" t="s">
        <v>639</v>
      </c>
      <c r="G129" s="30"/>
    </row>
    <row r="130" spans="1:7" ht="36" x14ac:dyDescent="0.35">
      <c r="A130" s="40" t="s">
        <v>226</v>
      </c>
      <c r="B130" s="41" t="s">
        <v>51</v>
      </c>
      <c r="C130" s="4">
        <v>1159.7</v>
      </c>
      <c r="D130" s="4">
        <v>1085</v>
      </c>
      <c r="E130" s="4">
        <f t="shared" si="2"/>
        <v>-74.700000000000045</v>
      </c>
      <c r="F130" s="4">
        <f t="shared" si="3"/>
        <v>93.5586789686988</v>
      </c>
      <c r="G130" s="30"/>
    </row>
    <row r="131" spans="1:7" ht="36" x14ac:dyDescent="0.35">
      <c r="A131" s="40" t="s">
        <v>626</v>
      </c>
      <c r="B131" s="41" t="s">
        <v>51</v>
      </c>
      <c r="C131" s="58">
        <v>0</v>
      </c>
      <c r="D131" s="4">
        <v>1542.3</v>
      </c>
      <c r="E131" s="4">
        <f t="shared" si="2"/>
        <v>1542.3</v>
      </c>
      <c r="F131" s="4" t="s">
        <v>639</v>
      </c>
      <c r="G131" s="30"/>
    </row>
    <row r="132" spans="1:7" ht="18" x14ac:dyDescent="0.35">
      <c r="A132" s="40" t="s">
        <v>225</v>
      </c>
      <c r="B132" s="41" t="s">
        <v>133</v>
      </c>
      <c r="C132" s="4">
        <f>C133</f>
        <v>72182.899999999994</v>
      </c>
      <c r="D132" s="4">
        <f>D133</f>
        <v>72697.5</v>
      </c>
      <c r="E132" s="4">
        <f t="shared" ref="E132:E190" si="6">D132-C132</f>
        <v>514.60000000000582</v>
      </c>
      <c r="F132" s="4">
        <f t="shared" ref="F132:F190" si="7">D132/C132*100</f>
        <v>100.71291122966797</v>
      </c>
      <c r="G132" s="21"/>
    </row>
    <row r="133" spans="1:7" ht="18" x14ac:dyDescent="0.35">
      <c r="A133" s="40" t="s">
        <v>224</v>
      </c>
      <c r="B133" s="41" t="s">
        <v>134</v>
      </c>
      <c r="C133" s="4">
        <f>SUM(C134,C149)</f>
        <v>72182.899999999994</v>
      </c>
      <c r="D133" s="4">
        <f>SUM(D134,D149)</f>
        <v>72697.5</v>
      </c>
      <c r="E133" s="4">
        <f t="shared" si="6"/>
        <v>514.60000000000582</v>
      </c>
      <c r="F133" s="4">
        <f t="shared" si="7"/>
        <v>100.71291122966797</v>
      </c>
      <c r="G133" s="22"/>
    </row>
    <row r="134" spans="1:7" ht="36" x14ac:dyDescent="0.35">
      <c r="A134" s="40" t="s">
        <v>484</v>
      </c>
      <c r="B134" s="41" t="s">
        <v>485</v>
      </c>
      <c r="C134" s="4">
        <f>SUM(C135:C148)</f>
        <v>15677.2</v>
      </c>
      <c r="D134" s="4">
        <f>SUM(D135:D148)</f>
        <v>15907.2</v>
      </c>
      <c r="E134" s="4">
        <f t="shared" si="6"/>
        <v>230</v>
      </c>
      <c r="F134" s="4">
        <f t="shared" si="7"/>
        <v>101.46709871660755</v>
      </c>
      <c r="G134" s="22"/>
    </row>
    <row r="135" spans="1:7" ht="36" x14ac:dyDescent="0.35">
      <c r="A135" s="40" t="s">
        <v>486</v>
      </c>
      <c r="B135" s="41" t="s">
        <v>485</v>
      </c>
      <c r="C135" s="4">
        <v>13715.5</v>
      </c>
      <c r="D135" s="4">
        <v>13880.6</v>
      </c>
      <c r="E135" s="4">
        <f t="shared" si="6"/>
        <v>165.10000000000036</v>
      </c>
      <c r="F135" s="4">
        <f t="shared" si="7"/>
        <v>101.20374758484927</v>
      </c>
      <c r="G135" s="30"/>
    </row>
    <row r="136" spans="1:7" ht="36" x14ac:dyDescent="0.35">
      <c r="A136" s="40" t="s">
        <v>487</v>
      </c>
      <c r="B136" s="41" t="s">
        <v>485</v>
      </c>
      <c r="C136" s="4">
        <v>90.6</v>
      </c>
      <c r="D136" s="4">
        <v>90.6</v>
      </c>
      <c r="E136" s="58">
        <f t="shared" si="6"/>
        <v>0</v>
      </c>
      <c r="F136" s="4">
        <f t="shared" si="7"/>
        <v>100</v>
      </c>
      <c r="G136" s="30"/>
    </row>
    <row r="137" spans="1:7" ht="36" x14ac:dyDescent="0.35">
      <c r="A137" s="40" t="s">
        <v>488</v>
      </c>
      <c r="B137" s="41" t="s">
        <v>485</v>
      </c>
      <c r="C137" s="4">
        <v>366.5</v>
      </c>
      <c r="D137" s="4">
        <v>366.5</v>
      </c>
      <c r="E137" s="58">
        <f t="shared" si="6"/>
        <v>0</v>
      </c>
      <c r="F137" s="4">
        <f t="shared" si="7"/>
        <v>100</v>
      </c>
      <c r="G137" s="30"/>
    </row>
    <row r="138" spans="1:7" ht="36" x14ac:dyDescent="0.35">
      <c r="A138" s="40" t="s">
        <v>489</v>
      </c>
      <c r="B138" s="41" t="s">
        <v>485</v>
      </c>
      <c r="C138" s="4">
        <v>28.6</v>
      </c>
      <c r="D138" s="4">
        <v>28.6</v>
      </c>
      <c r="E138" s="58">
        <f t="shared" si="6"/>
        <v>0</v>
      </c>
      <c r="F138" s="4">
        <f t="shared" si="7"/>
        <v>100</v>
      </c>
      <c r="G138" s="30"/>
    </row>
    <row r="139" spans="1:7" ht="36" x14ac:dyDescent="0.35">
      <c r="A139" s="40" t="s">
        <v>490</v>
      </c>
      <c r="B139" s="41" t="s">
        <v>485</v>
      </c>
      <c r="C139" s="4">
        <v>4.4000000000000004</v>
      </c>
      <c r="D139" s="4">
        <v>4.4000000000000004</v>
      </c>
      <c r="E139" s="58">
        <f t="shared" si="6"/>
        <v>0</v>
      </c>
      <c r="F139" s="4">
        <f t="shared" si="7"/>
        <v>100</v>
      </c>
      <c r="G139" s="30"/>
    </row>
    <row r="140" spans="1:7" ht="36" x14ac:dyDescent="0.35">
      <c r="A140" s="40" t="s">
        <v>491</v>
      </c>
      <c r="B140" s="41" t="s">
        <v>485</v>
      </c>
      <c r="C140" s="4">
        <v>4</v>
      </c>
      <c r="D140" s="4">
        <v>3.9</v>
      </c>
      <c r="E140" s="58">
        <f t="shared" si="6"/>
        <v>-0.10000000000000009</v>
      </c>
      <c r="F140" s="4">
        <f t="shared" si="7"/>
        <v>97.5</v>
      </c>
      <c r="G140" s="30"/>
    </row>
    <row r="141" spans="1:7" ht="36" x14ac:dyDescent="0.35">
      <c r="A141" s="40" t="s">
        <v>492</v>
      </c>
      <c r="B141" s="41" t="s">
        <v>485</v>
      </c>
      <c r="C141" s="4">
        <v>98</v>
      </c>
      <c r="D141" s="4">
        <v>98</v>
      </c>
      <c r="E141" s="58">
        <f t="shared" si="6"/>
        <v>0</v>
      </c>
      <c r="F141" s="4">
        <f t="shared" si="7"/>
        <v>100</v>
      </c>
      <c r="G141" s="30"/>
    </row>
    <row r="142" spans="1:7" ht="36" x14ac:dyDescent="0.35">
      <c r="A142" s="40" t="s">
        <v>493</v>
      </c>
      <c r="B142" s="41" t="s">
        <v>485</v>
      </c>
      <c r="C142" s="4">
        <v>221.9</v>
      </c>
      <c r="D142" s="4">
        <v>226.1</v>
      </c>
      <c r="E142" s="4">
        <f t="shared" si="6"/>
        <v>4.1999999999999886</v>
      </c>
      <c r="F142" s="4">
        <f t="shared" si="7"/>
        <v>101.89274447949526</v>
      </c>
      <c r="G142" s="30"/>
    </row>
    <row r="143" spans="1:7" ht="36" x14ac:dyDescent="0.35">
      <c r="A143" s="40" t="s">
        <v>494</v>
      </c>
      <c r="B143" s="41" t="s">
        <v>485</v>
      </c>
      <c r="C143" s="4">
        <v>40</v>
      </c>
      <c r="D143" s="4">
        <v>40</v>
      </c>
      <c r="E143" s="58">
        <f t="shared" si="6"/>
        <v>0</v>
      </c>
      <c r="F143" s="4">
        <f t="shared" si="7"/>
        <v>100</v>
      </c>
      <c r="G143" s="30"/>
    </row>
    <row r="144" spans="1:7" ht="36" x14ac:dyDescent="0.35">
      <c r="A144" s="40" t="s">
        <v>495</v>
      </c>
      <c r="B144" s="41" t="s">
        <v>485</v>
      </c>
      <c r="C144" s="4">
        <v>52</v>
      </c>
      <c r="D144" s="4">
        <v>52</v>
      </c>
      <c r="E144" s="58">
        <f t="shared" si="6"/>
        <v>0</v>
      </c>
      <c r="F144" s="4">
        <f t="shared" si="7"/>
        <v>100</v>
      </c>
      <c r="G144" s="30"/>
    </row>
    <row r="145" spans="1:7" ht="36" x14ac:dyDescent="0.35">
      <c r="A145" s="40" t="s">
        <v>496</v>
      </c>
      <c r="B145" s="41" t="s">
        <v>485</v>
      </c>
      <c r="C145" s="4">
        <v>105.2</v>
      </c>
      <c r="D145" s="4">
        <v>132</v>
      </c>
      <c r="E145" s="4">
        <f t="shared" si="6"/>
        <v>26.799999999999997</v>
      </c>
      <c r="F145" s="4">
        <f t="shared" si="7"/>
        <v>125.47528517110267</v>
      </c>
      <c r="G145" s="30"/>
    </row>
    <row r="146" spans="1:7" ht="36" x14ac:dyDescent="0.35">
      <c r="A146" s="40" t="s">
        <v>497</v>
      </c>
      <c r="B146" s="41" t="s">
        <v>485</v>
      </c>
      <c r="C146" s="4">
        <v>525.9</v>
      </c>
      <c r="D146" s="4">
        <v>525.9</v>
      </c>
      <c r="E146" s="58">
        <f t="shared" si="6"/>
        <v>0</v>
      </c>
      <c r="F146" s="4">
        <f t="shared" si="7"/>
        <v>100</v>
      </c>
      <c r="G146" s="30"/>
    </row>
    <row r="147" spans="1:7" ht="36" x14ac:dyDescent="0.35">
      <c r="A147" s="40" t="s">
        <v>498</v>
      </c>
      <c r="B147" s="41" t="s">
        <v>485</v>
      </c>
      <c r="C147" s="4">
        <v>247</v>
      </c>
      <c r="D147" s="4">
        <v>281</v>
      </c>
      <c r="E147" s="4">
        <f t="shared" si="6"/>
        <v>34</v>
      </c>
      <c r="F147" s="4">
        <f t="shared" si="7"/>
        <v>113.76518218623481</v>
      </c>
      <c r="G147" s="30"/>
    </row>
    <row r="148" spans="1:7" ht="36" x14ac:dyDescent="0.35">
      <c r="A148" s="40" t="s">
        <v>499</v>
      </c>
      <c r="B148" s="41" t="s">
        <v>485</v>
      </c>
      <c r="C148" s="4">
        <v>177.6</v>
      </c>
      <c r="D148" s="4">
        <v>177.6</v>
      </c>
      <c r="E148" s="58">
        <f t="shared" si="6"/>
        <v>0</v>
      </c>
      <c r="F148" s="4">
        <f t="shared" si="7"/>
        <v>100</v>
      </c>
      <c r="G148" s="30"/>
    </row>
    <row r="149" spans="1:7" ht="18" x14ac:dyDescent="0.35">
      <c r="A149" s="40" t="s">
        <v>500</v>
      </c>
      <c r="B149" s="41" t="s">
        <v>135</v>
      </c>
      <c r="C149" s="4">
        <f>SUM(C150:C152)</f>
        <v>56505.7</v>
      </c>
      <c r="D149" s="4">
        <f>SUM(D150:D152)</f>
        <v>56790.299999999996</v>
      </c>
      <c r="E149" s="4">
        <f t="shared" si="6"/>
        <v>284.59999999999854</v>
      </c>
      <c r="F149" s="4">
        <f t="shared" si="7"/>
        <v>100.50366600183698</v>
      </c>
      <c r="G149" s="22"/>
    </row>
    <row r="150" spans="1:7" ht="18" x14ac:dyDescent="0.35">
      <c r="A150" s="40" t="s">
        <v>223</v>
      </c>
      <c r="B150" s="41" t="s">
        <v>135</v>
      </c>
      <c r="C150" s="4">
        <v>56276.6</v>
      </c>
      <c r="D150" s="4">
        <v>56561.2</v>
      </c>
      <c r="E150" s="4">
        <f t="shared" si="6"/>
        <v>284.59999999999854</v>
      </c>
      <c r="F150" s="4">
        <f t="shared" si="7"/>
        <v>100.50571640788533</v>
      </c>
      <c r="G150" s="30"/>
    </row>
    <row r="151" spans="1:7" ht="18" x14ac:dyDescent="0.35">
      <c r="A151" s="40" t="s">
        <v>501</v>
      </c>
      <c r="B151" s="41" t="s">
        <v>135</v>
      </c>
      <c r="C151" s="4">
        <v>18.7</v>
      </c>
      <c r="D151" s="4">
        <v>18.7</v>
      </c>
      <c r="E151" s="58">
        <f t="shared" si="6"/>
        <v>0</v>
      </c>
      <c r="F151" s="4">
        <f t="shared" si="7"/>
        <v>100</v>
      </c>
      <c r="G151" s="30"/>
    </row>
    <row r="152" spans="1:7" ht="18" x14ac:dyDescent="0.35">
      <c r="A152" s="40" t="s">
        <v>502</v>
      </c>
      <c r="B152" s="41" t="s">
        <v>135</v>
      </c>
      <c r="C152" s="4">
        <v>210.4</v>
      </c>
      <c r="D152" s="4">
        <v>210.4</v>
      </c>
      <c r="E152" s="58">
        <f t="shared" si="6"/>
        <v>0</v>
      </c>
      <c r="F152" s="4">
        <f t="shared" si="7"/>
        <v>100</v>
      </c>
      <c r="G152" s="30"/>
    </row>
    <row r="153" spans="1:7" ht="21" customHeight="1" x14ac:dyDescent="0.35">
      <c r="A153" s="38" t="s">
        <v>222</v>
      </c>
      <c r="B153" s="39" t="s">
        <v>52</v>
      </c>
      <c r="C153" s="14">
        <f>SUM(C154,C159,C161)</f>
        <v>128856.8</v>
      </c>
      <c r="D153" s="14">
        <f>SUM(D154,D159,D161)</f>
        <v>145702.5</v>
      </c>
      <c r="E153" s="14">
        <f t="shared" si="6"/>
        <v>16845.699999999997</v>
      </c>
      <c r="F153" s="14">
        <f t="shared" si="7"/>
        <v>113.07319442978563</v>
      </c>
      <c r="G153" s="20"/>
    </row>
    <row r="154" spans="1:7" ht="57.75" customHeight="1" x14ac:dyDescent="0.35">
      <c r="A154" s="40" t="s">
        <v>221</v>
      </c>
      <c r="B154" s="41" t="s">
        <v>67</v>
      </c>
      <c r="C154" s="4">
        <f>C155</f>
        <v>92686.3</v>
      </c>
      <c r="D154" s="4">
        <f>D155</f>
        <v>99864.799999999988</v>
      </c>
      <c r="E154" s="4">
        <f t="shared" si="6"/>
        <v>7178.4999999999854</v>
      </c>
      <c r="F154" s="4">
        <f t="shared" si="7"/>
        <v>107.74494180909151</v>
      </c>
      <c r="G154" s="21"/>
    </row>
    <row r="155" spans="1:7" ht="72" x14ac:dyDescent="0.35">
      <c r="A155" s="40" t="s">
        <v>220</v>
      </c>
      <c r="B155" s="41" t="s">
        <v>68</v>
      </c>
      <c r="C155" s="4">
        <f>SUM(C156)</f>
        <v>92686.3</v>
      </c>
      <c r="D155" s="4">
        <f>SUM(D156)</f>
        <v>99864.799999999988</v>
      </c>
      <c r="E155" s="4">
        <f t="shared" si="6"/>
        <v>7178.4999999999854</v>
      </c>
      <c r="F155" s="4">
        <f t="shared" si="7"/>
        <v>107.74494180909151</v>
      </c>
      <c r="G155" s="22"/>
    </row>
    <row r="156" spans="1:7" ht="72" x14ac:dyDescent="0.35">
      <c r="A156" s="40" t="s">
        <v>470</v>
      </c>
      <c r="B156" s="41" t="s">
        <v>53</v>
      </c>
      <c r="C156" s="4">
        <f>SUM(C157,C158)</f>
        <v>92686.3</v>
      </c>
      <c r="D156" s="4">
        <f>SUM(D157,D158)</f>
        <v>99864.799999999988</v>
      </c>
      <c r="E156" s="4">
        <f t="shared" si="6"/>
        <v>7178.4999999999854</v>
      </c>
      <c r="F156" s="4">
        <f t="shared" si="7"/>
        <v>107.74494180909151</v>
      </c>
      <c r="G156" s="22"/>
    </row>
    <row r="157" spans="1:7" ht="72" x14ac:dyDescent="0.35">
      <c r="A157" s="40" t="s">
        <v>465</v>
      </c>
      <c r="B157" s="41" t="s">
        <v>53</v>
      </c>
      <c r="C157" s="4">
        <v>3710.5</v>
      </c>
      <c r="D157" s="4">
        <v>4570.3999999999996</v>
      </c>
      <c r="E157" s="4">
        <f t="shared" si="6"/>
        <v>859.89999999999964</v>
      </c>
      <c r="F157" s="4">
        <f t="shared" si="7"/>
        <v>123.17477428917935</v>
      </c>
      <c r="G157" s="30"/>
    </row>
    <row r="158" spans="1:7" ht="72" x14ac:dyDescent="0.35">
      <c r="A158" s="40" t="s">
        <v>306</v>
      </c>
      <c r="B158" s="41" t="s">
        <v>53</v>
      </c>
      <c r="C158" s="4">
        <v>88975.8</v>
      </c>
      <c r="D158" s="4">
        <v>95294.399999999994</v>
      </c>
      <c r="E158" s="4">
        <f t="shared" si="6"/>
        <v>6318.5999999999913</v>
      </c>
      <c r="F158" s="4">
        <f t="shared" si="7"/>
        <v>107.10148152643752</v>
      </c>
      <c r="G158" s="30"/>
    </row>
    <row r="159" spans="1:7" ht="39" customHeight="1" x14ac:dyDescent="0.35">
      <c r="A159" s="40" t="s">
        <v>467</v>
      </c>
      <c r="B159" s="41" t="s">
        <v>468</v>
      </c>
      <c r="C159" s="4">
        <f>C160</f>
        <v>1170.5</v>
      </c>
      <c r="D159" s="4">
        <f>D160</f>
        <v>1299.2</v>
      </c>
      <c r="E159" s="4">
        <f t="shared" si="6"/>
        <v>128.70000000000005</v>
      </c>
      <c r="F159" s="4">
        <f t="shared" si="7"/>
        <v>110.99530115335328</v>
      </c>
      <c r="G159" s="21"/>
    </row>
    <row r="160" spans="1:7" ht="39" customHeight="1" x14ac:dyDescent="0.35">
      <c r="A160" s="40" t="s">
        <v>466</v>
      </c>
      <c r="B160" s="41" t="s">
        <v>469</v>
      </c>
      <c r="C160" s="4">
        <v>1170.5</v>
      </c>
      <c r="D160" s="4">
        <v>1299.2</v>
      </c>
      <c r="E160" s="4">
        <f t="shared" si="6"/>
        <v>128.70000000000005</v>
      </c>
      <c r="F160" s="4">
        <f t="shared" si="7"/>
        <v>110.99530115335328</v>
      </c>
      <c r="G160" s="30"/>
    </row>
    <row r="161" spans="1:7" ht="36" x14ac:dyDescent="0.35">
      <c r="A161" s="40" t="s">
        <v>307</v>
      </c>
      <c r="B161" s="41" t="s">
        <v>54</v>
      </c>
      <c r="C161" s="4">
        <f t="shared" ref="C161:D162" si="8">C162</f>
        <v>35000</v>
      </c>
      <c r="D161" s="4">
        <f t="shared" si="8"/>
        <v>44538.5</v>
      </c>
      <c r="E161" s="4">
        <f t="shared" si="6"/>
        <v>9538.5</v>
      </c>
      <c r="F161" s="4">
        <f t="shared" si="7"/>
        <v>127.25285714285715</v>
      </c>
      <c r="G161" s="21"/>
    </row>
    <row r="162" spans="1:7" ht="21" customHeight="1" x14ac:dyDescent="0.35">
      <c r="A162" s="40" t="s">
        <v>308</v>
      </c>
      <c r="B162" s="41" t="s">
        <v>55</v>
      </c>
      <c r="C162" s="4">
        <f t="shared" si="8"/>
        <v>35000</v>
      </c>
      <c r="D162" s="4">
        <f t="shared" si="8"/>
        <v>44538.5</v>
      </c>
      <c r="E162" s="4">
        <f t="shared" si="6"/>
        <v>9538.5</v>
      </c>
      <c r="F162" s="4">
        <f t="shared" si="7"/>
        <v>127.25285714285715</v>
      </c>
      <c r="G162" s="22"/>
    </row>
    <row r="163" spans="1:7" ht="36" x14ac:dyDescent="0.35">
      <c r="A163" s="40" t="s">
        <v>309</v>
      </c>
      <c r="B163" s="41" t="s">
        <v>56</v>
      </c>
      <c r="C163" s="4">
        <v>35000</v>
      </c>
      <c r="D163" s="4">
        <v>44538.5</v>
      </c>
      <c r="E163" s="4">
        <f t="shared" si="6"/>
        <v>9538.5</v>
      </c>
      <c r="F163" s="4">
        <f t="shared" si="7"/>
        <v>127.25285714285715</v>
      </c>
      <c r="G163" s="30"/>
    </row>
    <row r="164" spans="1:7" ht="21" customHeight="1" x14ac:dyDescent="0.35">
      <c r="A164" s="38" t="s">
        <v>310</v>
      </c>
      <c r="B164" s="39" t="s">
        <v>57</v>
      </c>
      <c r="C164" s="14">
        <f>SUM(C165,C205,C210,C229,C254)</f>
        <v>816890</v>
      </c>
      <c r="D164" s="14">
        <f>SUM(D165,D205,D210,D229,D254)</f>
        <v>826890.39999999991</v>
      </c>
      <c r="E164" s="14">
        <f t="shared" si="6"/>
        <v>10000.399999999907</v>
      </c>
      <c r="F164" s="14">
        <f t="shared" si="7"/>
        <v>101.2242039931937</v>
      </c>
      <c r="G164" s="20"/>
    </row>
    <row r="165" spans="1:7" ht="36" x14ac:dyDescent="0.35">
      <c r="A165" s="40" t="s">
        <v>311</v>
      </c>
      <c r="B165" s="41" t="s">
        <v>104</v>
      </c>
      <c r="C165" s="4">
        <f>SUM(C166,C170,C174,C178,C180,C182,C184,C186,C188,C190,C192,C198)</f>
        <v>6825.4</v>
      </c>
      <c r="D165" s="4">
        <f>SUM(D166,D170,D174,D178,D180,D182,D184,D186,D188,D190,D192,D198)</f>
        <v>7118.2000000000007</v>
      </c>
      <c r="E165" s="4">
        <f t="shared" si="6"/>
        <v>292.80000000000109</v>
      </c>
      <c r="F165" s="4">
        <f t="shared" si="7"/>
        <v>104.28985846983329</v>
      </c>
      <c r="G165" s="21"/>
    </row>
    <row r="166" spans="1:7" ht="54" x14ac:dyDescent="0.35">
      <c r="A166" s="40" t="s">
        <v>312</v>
      </c>
      <c r="B166" s="41" t="s">
        <v>117</v>
      </c>
      <c r="C166" s="4">
        <f>C167</f>
        <v>143.6</v>
      </c>
      <c r="D166" s="4">
        <f>D167</f>
        <v>103.8</v>
      </c>
      <c r="E166" s="4">
        <f t="shared" si="6"/>
        <v>-39.799999999999997</v>
      </c>
      <c r="F166" s="4">
        <f t="shared" si="7"/>
        <v>72.284122562674085</v>
      </c>
      <c r="G166" s="22"/>
    </row>
    <row r="167" spans="1:7" ht="57.75" customHeight="1" x14ac:dyDescent="0.35">
      <c r="A167" s="40" t="s">
        <v>313</v>
      </c>
      <c r="B167" s="41" t="s">
        <v>118</v>
      </c>
      <c r="C167" s="4">
        <f>SUM(C168:C169)</f>
        <v>143.6</v>
      </c>
      <c r="D167" s="4">
        <f>SUM(D168:D169)</f>
        <v>103.8</v>
      </c>
      <c r="E167" s="4">
        <f t="shared" si="6"/>
        <v>-39.799999999999997</v>
      </c>
      <c r="F167" s="4">
        <f t="shared" si="7"/>
        <v>72.284122562674085</v>
      </c>
      <c r="G167" s="22"/>
    </row>
    <row r="168" spans="1:7" ht="57.75" customHeight="1" x14ac:dyDescent="0.35">
      <c r="A168" s="40" t="s">
        <v>314</v>
      </c>
      <c r="B168" s="41" t="s">
        <v>118</v>
      </c>
      <c r="C168" s="4">
        <v>8.4</v>
      </c>
      <c r="D168" s="4">
        <v>9.1</v>
      </c>
      <c r="E168" s="4">
        <f t="shared" si="6"/>
        <v>0.69999999999999929</v>
      </c>
      <c r="F168" s="4">
        <f t="shared" si="7"/>
        <v>108.33333333333333</v>
      </c>
      <c r="G168" s="30"/>
    </row>
    <row r="169" spans="1:7" ht="57.75" customHeight="1" x14ac:dyDescent="0.35">
      <c r="A169" s="40" t="s">
        <v>320</v>
      </c>
      <c r="B169" s="41" t="s">
        <v>118</v>
      </c>
      <c r="C169" s="4">
        <v>135.19999999999999</v>
      </c>
      <c r="D169" s="4">
        <v>94.7</v>
      </c>
      <c r="E169" s="4">
        <f t="shared" si="6"/>
        <v>-40.499999999999986</v>
      </c>
      <c r="F169" s="4">
        <f t="shared" si="7"/>
        <v>70.044378698224861</v>
      </c>
      <c r="G169" s="30"/>
    </row>
    <row r="170" spans="1:7" ht="57.75" customHeight="1" x14ac:dyDescent="0.35">
      <c r="A170" s="40" t="s">
        <v>315</v>
      </c>
      <c r="B170" s="41" t="s">
        <v>119</v>
      </c>
      <c r="C170" s="4">
        <f>C171</f>
        <v>891.5</v>
      </c>
      <c r="D170" s="4">
        <f>D171</f>
        <v>926.40000000000009</v>
      </c>
      <c r="E170" s="4">
        <f t="shared" si="6"/>
        <v>34.900000000000091</v>
      </c>
      <c r="F170" s="4">
        <f t="shared" si="7"/>
        <v>103.91475042063938</v>
      </c>
      <c r="G170" s="22"/>
    </row>
    <row r="171" spans="1:7" ht="78.75" customHeight="1" x14ac:dyDescent="0.35">
      <c r="A171" s="40" t="s">
        <v>316</v>
      </c>
      <c r="B171" s="41" t="s">
        <v>105</v>
      </c>
      <c r="C171" s="4">
        <f>SUM(C172:C173)</f>
        <v>891.5</v>
      </c>
      <c r="D171" s="4">
        <f>SUM(D172:D173)</f>
        <v>926.40000000000009</v>
      </c>
      <c r="E171" s="4">
        <f t="shared" si="6"/>
        <v>34.900000000000091</v>
      </c>
      <c r="F171" s="4">
        <f t="shared" si="7"/>
        <v>103.91475042063938</v>
      </c>
      <c r="G171" s="22"/>
    </row>
    <row r="172" spans="1:7" ht="78.75" customHeight="1" x14ac:dyDescent="0.35">
      <c r="A172" s="40" t="s">
        <v>317</v>
      </c>
      <c r="B172" s="41" t="s">
        <v>105</v>
      </c>
      <c r="C172" s="4">
        <v>28.9</v>
      </c>
      <c r="D172" s="4">
        <v>32.200000000000003</v>
      </c>
      <c r="E172" s="4">
        <f t="shared" si="6"/>
        <v>3.3000000000000043</v>
      </c>
      <c r="F172" s="4">
        <f t="shared" si="7"/>
        <v>111.41868512110729</v>
      </c>
      <c r="G172" s="30"/>
    </row>
    <row r="173" spans="1:7" ht="78.75" customHeight="1" x14ac:dyDescent="0.35">
      <c r="A173" s="40" t="s">
        <v>318</v>
      </c>
      <c r="B173" s="41" t="s">
        <v>105</v>
      </c>
      <c r="C173" s="4">
        <v>862.6</v>
      </c>
      <c r="D173" s="4">
        <v>894.2</v>
      </c>
      <c r="E173" s="4">
        <f t="shared" si="6"/>
        <v>31.600000000000023</v>
      </c>
      <c r="F173" s="4">
        <f t="shared" si="7"/>
        <v>103.66334338047763</v>
      </c>
      <c r="G173" s="30"/>
    </row>
    <row r="174" spans="1:7" ht="54" x14ac:dyDescent="0.35">
      <c r="A174" s="40" t="s">
        <v>319</v>
      </c>
      <c r="B174" s="41" t="s">
        <v>106</v>
      </c>
      <c r="C174" s="4">
        <f>C175</f>
        <v>354</v>
      </c>
      <c r="D174" s="4">
        <f>D175</f>
        <v>356.4</v>
      </c>
      <c r="E174" s="4">
        <f t="shared" si="6"/>
        <v>2.3999999999999773</v>
      </c>
      <c r="F174" s="4">
        <f t="shared" si="7"/>
        <v>100.67796610169491</v>
      </c>
      <c r="G174" s="22"/>
    </row>
    <row r="175" spans="1:7" ht="72" x14ac:dyDescent="0.35">
      <c r="A175" s="40" t="s">
        <v>219</v>
      </c>
      <c r="B175" s="41" t="s">
        <v>107</v>
      </c>
      <c r="C175" s="4">
        <f>SUM(C176:C177)</f>
        <v>354</v>
      </c>
      <c r="D175" s="4">
        <f>SUM(D176:D177)</f>
        <v>356.4</v>
      </c>
      <c r="E175" s="4">
        <f t="shared" si="6"/>
        <v>2.3999999999999773</v>
      </c>
      <c r="F175" s="4">
        <f t="shared" si="7"/>
        <v>100.67796610169491</v>
      </c>
      <c r="G175" s="22"/>
    </row>
    <row r="176" spans="1:7" ht="72" x14ac:dyDescent="0.35">
      <c r="A176" s="40" t="s">
        <v>218</v>
      </c>
      <c r="B176" s="41" t="s">
        <v>107</v>
      </c>
      <c r="C176" s="4">
        <v>1.1000000000000001</v>
      </c>
      <c r="D176" s="4">
        <v>1</v>
      </c>
      <c r="E176" s="4">
        <f t="shared" si="6"/>
        <v>-0.10000000000000009</v>
      </c>
      <c r="F176" s="4">
        <f t="shared" si="7"/>
        <v>90.909090909090907</v>
      </c>
      <c r="G176" s="30"/>
    </row>
    <row r="177" spans="1:7" ht="72" x14ac:dyDescent="0.35">
      <c r="A177" s="40" t="s">
        <v>217</v>
      </c>
      <c r="B177" s="41" t="s">
        <v>107</v>
      </c>
      <c r="C177" s="4">
        <v>352.9</v>
      </c>
      <c r="D177" s="4">
        <v>355.4</v>
      </c>
      <c r="E177" s="4">
        <f t="shared" si="6"/>
        <v>2.5</v>
      </c>
      <c r="F177" s="4">
        <f t="shared" si="7"/>
        <v>100.70841598186455</v>
      </c>
      <c r="G177" s="30"/>
    </row>
    <row r="178" spans="1:7" ht="54" x14ac:dyDescent="0.35">
      <c r="A178" s="40" t="s">
        <v>326</v>
      </c>
      <c r="B178" s="41" t="s">
        <v>327</v>
      </c>
      <c r="C178" s="4">
        <f>C179</f>
        <v>11.5</v>
      </c>
      <c r="D178" s="4">
        <f>D179</f>
        <v>11.5</v>
      </c>
      <c r="E178" s="58">
        <f t="shared" si="6"/>
        <v>0</v>
      </c>
      <c r="F178" s="4">
        <f t="shared" si="7"/>
        <v>100</v>
      </c>
      <c r="G178" s="22"/>
    </row>
    <row r="179" spans="1:7" ht="72" x14ac:dyDescent="0.35">
      <c r="A179" s="40" t="s">
        <v>322</v>
      </c>
      <c r="B179" s="41" t="s">
        <v>324</v>
      </c>
      <c r="C179" s="4">
        <v>11.5</v>
      </c>
      <c r="D179" s="4">
        <v>11.5</v>
      </c>
      <c r="E179" s="58">
        <f t="shared" si="6"/>
        <v>0</v>
      </c>
      <c r="F179" s="4">
        <f t="shared" si="7"/>
        <v>100</v>
      </c>
      <c r="G179" s="30"/>
    </row>
    <row r="180" spans="1:7" ht="54" x14ac:dyDescent="0.35">
      <c r="A180" s="40" t="s">
        <v>328</v>
      </c>
      <c r="B180" s="41" t="s">
        <v>329</v>
      </c>
      <c r="C180" s="4">
        <f>SUM(C181:C181)</f>
        <v>10.7</v>
      </c>
      <c r="D180" s="4">
        <f>SUM(D181:D181)</f>
        <v>10.7</v>
      </c>
      <c r="E180" s="58">
        <f t="shared" si="6"/>
        <v>0</v>
      </c>
      <c r="F180" s="4">
        <f t="shared" si="7"/>
        <v>100</v>
      </c>
      <c r="G180" s="22"/>
    </row>
    <row r="181" spans="1:7" s="6" customFormat="1" ht="72" x14ac:dyDescent="0.25">
      <c r="A181" s="40" t="s">
        <v>323</v>
      </c>
      <c r="B181" s="41" t="s">
        <v>325</v>
      </c>
      <c r="C181" s="4">
        <v>10.7</v>
      </c>
      <c r="D181" s="4">
        <v>10.7</v>
      </c>
      <c r="E181" s="58">
        <f t="shared" si="6"/>
        <v>0</v>
      </c>
      <c r="F181" s="4">
        <f t="shared" si="7"/>
        <v>100</v>
      </c>
      <c r="G181" s="30"/>
    </row>
    <row r="182" spans="1:7" s="6" customFormat="1" ht="36" x14ac:dyDescent="0.25">
      <c r="A182" s="40" t="s">
        <v>619</v>
      </c>
      <c r="B182" s="41" t="s">
        <v>593</v>
      </c>
      <c r="C182" s="58">
        <f>C183</f>
        <v>0</v>
      </c>
      <c r="D182" s="4">
        <f>D183</f>
        <v>1</v>
      </c>
      <c r="E182" s="4">
        <f t="shared" si="6"/>
        <v>1</v>
      </c>
      <c r="F182" s="4" t="s">
        <v>639</v>
      </c>
      <c r="G182" s="22"/>
    </row>
    <row r="183" spans="1:7" s="6" customFormat="1" ht="54" x14ac:dyDescent="0.25">
      <c r="A183" s="40" t="s">
        <v>520</v>
      </c>
      <c r="B183" s="41" t="s">
        <v>521</v>
      </c>
      <c r="C183" s="58">
        <v>0</v>
      </c>
      <c r="D183" s="4">
        <v>1</v>
      </c>
      <c r="E183" s="4">
        <f t="shared" si="6"/>
        <v>1</v>
      </c>
      <c r="F183" s="4" t="s">
        <v>639</v>
      </c>
      <c r="G183" s="30"/>
    </row>
    <row r="184" spans="1:7" ht="54" x14ac:dyDescent="0.35">
      <c r="A184" s="40" t="s">
        <v>216</v>
      </c>
      <c r="B184" s="41" t="s">
        <v>120</v>
      </c>
      <c r="C184" s="4">
        <f>C185</f>
        <v>988.4</v>
      </c>
      <c r="D184" s="4">
        <f>D185</f>
        <v>1070.5</v>
      </c>
      <c r="E184" s="4">
        <f t="shared" si="6"/>
        <v>82.100000000000023</v>
      </c>
      <c r="F184" s="4">
        <f t="shared" si="7"/>
        <v>108.30635370295427</v>
      </c>
      <c r="G184" s="22"/>
    </row>
    <row r="185" spans="1:7" ht="72" x14ac:dyDescent="0.35">
      <c r="A185" s="40" t="s">
        <v>215</v>
      </c>
      <c r="B185" s="41" t="s">
        <v>108</v>
      </c>
      <c r="C185" s="4">
        <f>989.8-1.4</f>
        <v>988.4</v>
      </c>
      <c r="D185" s="4">
        <v>1070.5</v>
      </c>
      <c r="E185" s="4">
        <f t="shared" si="6"/>
        <v>82.100000000000023</v>
      </c>
      <c r="F185" s="4">
        <f t="shared" si="7"/>
        <v>108.30635370295427</v>
      </c>
      <c r="G185" s="30"/>
    </row>
    <row r="186" spans="1:7" ht="72" x14ac:dyDescent="0.35">
      <c r="A186" s="40" t="s">
        <v>214</v>
      </c>
      <c r="B186" s="41" t="s">
        <v>369</v>
      </c>
      <c r="C186" s="4">
        <f>SUM(C187:C187)</f>
        <v>792.8</v>
      </c>
      <c r="D186" s="4">
        <f>SUM(D187:D187)</f>
        <v>802.6</v>
      </c>
      <c r="E186" s="4">
        <f t="shared" si="6"/>
        <v>9.8000000000000682</v>
      </c>
      <c r="F186" s="4">
        <f t="shared" si="7"/>
        <v>101.23612512613522</v>
      </c>
      <c r="G186" s="22"/>
    </row>
    <row r="187" spans="1:7" ht="108" x14ac:dyDescent="0.35">
      <c r="A187" s="40" t="s">
        <v>213</v>
      </c>
      <c r="B187" s="41" t="s">
        <v>330</v>
      </c>
      <c r="C187" s="4">
        <v>792.8</v>
      </c>
      <c r="D187" s="4">
        <v>802.6</v>
      </c>
      <c r="E187" s="4">
        <f t="shared" si="6"/>
        <v>9.8000000000000682</v>
      </c>
      <c r="F187" s="4">
        <f t="shared" si="7"/>
        <v>101.23612512613522</v>
      </c>
      <c r="G187" s="30"/>
    </row>
    <row r="188" spans="1:7" ht="54" x14ac:dyDescent="0.35">
      <c r="A188" s="40" t="s">
        <v>334</v>
      </c>
      <c r="B188" s="41" t="s">
        <v>332</v>
      </c>
      <c r="C188" s="4">
        <f>C189</f>
        <v>17.5</v>
      </c>
      <c r="D188" s="4">
        <f>D189</f>
        <v>18.8</v>
      </c>
      <c r="E188" s="4">
        <f t="shared" si="6"/>
        <v>1.3000000000000007</v>
      </c>
      <c r="F188" s="4">
        <f t="shared" si="7"/>
        <v>107.42857142857143</v>
      </c>
      <c r="G188" s="22"/>
    </row>
    <row r="189" spans="1:7" ht="72" x14ac:dyDescent="0.35">
      <c r="A189" s="40" t="s">
        <v>331</v>
      </c>
      <c r="B189" s="41" t="s">
        <v>333</v>
      </c>
      <c r="C189" s="4">
        <v>17.5</v>
      </c>
      <c r="D189" s="4">
        <v>18.8</v>
      </c>
      <c r="E189" s="4">
        <f t="shared" si="6"/>
        <v>1.3000000000000007</v>
      </c>
      <c r="F189" s="4">
        <f t="shared" si="7"/>
        <v>107.42857142857143</v>
      </c>
      <c r="G189" s="30"/>
    </row>
    <row r="190" spans="1:7" ht="72" x14ac:dyDescent="0.35">
      <c r="A190" s="40" t="s">
        <v>335</v>
      </c>
      <c r="B190" s="41" t="s">
        <v>336</v>
      </c>
      <c r="C190" s="4">
        <f>SUM(C191:C191)</f>
        <v>2</v>
      </c>
      <c r="D190" s="4">
        <f>SUM(D191:D191)</f>
        <v>2</v>
      </c>
      <c r="E190" s="58">
        <f t="shared" si="6"/>
        <v>0</v>
      </c>
      <c r="F190" s="4">
        <f t="shared" si="7"/>
        <v>100</v>
      </c>
      <c r="G190" s="22"/>
    </row>
    <row r="191" spans="1:7" ht="90" x14ac:dyDescent="0.35">
      <c r="A191" s="40" t="s">
        <v>522</v>
      </c>
      <c r="B191" s="41" t="s">
        <v>337</v>
      </c>
      <c r="C191" s="4">
        <v>2</v>
      </c>
      <c r="D191" s="4">
        <v>2</v>
      </c>
      <c r="E191" s="58">
        <f t="shared" ref="E191:E240" si="9">D191-C191</f>
        <v>0</v>
      </c>
      <c r="F191" s="4">
        <f t="shared" ref="F191:F240" si="10">D191/C191*100</f>
        <v>100</v>
      </c>
      <c r="G191" s="30"/>
    </row>
    <row r="192" spans="1:7" ht="38.25" customHeight="1" x14ac:dyDescent="0.35">
      <c r="A192" s="40" t="s">
        <v>212</v>
      </c>
      <c r="B192" s="41" t="s">
        <v>109</v>
      </c>
      <c r="C192" s="4">
        <f>SUM(C193,C197)</f>
        <v>1059</v>
      </c>
      <c r="D192" s="4">
        <f>SUM(D193,D197)</f>
        <v>1128.3</v>
      </c>
      <c r="E192" s="4">
        <f t="shared" si="9"/>
        <v>69.299999999999955</v>
      </c>
      <c r="F192" s="4">
        <f t="shared" si="10"/>
        <v>106.54390934844191</v>
      </c>
      <c r="G192" s="22"/>
    </row>
    <row r="193" spans="1:7" ht="57" customHeight="1" x14ac:dyDescent="0.35">
      <c r="A193" s="40" t="s">
        <v>338</v>
      </c>
      <c r="B193" s="41" t="s">
        <v>110</v>
      </c>
      <c r="C193" s="4">
        <f>SUM(C194:C196)</f>
        <v>1017.7</v>
      </c>
      <c r="D193" s="4">
        <f>SUM(D194:D196)</f>
        <v>1086.7</v>
      </c>
      <c r="E193" s="4">
        <f t="shared" si="9"/>
        <v>69</v>
      </c>
      <c r="F193" s="4">
        <f t="shared" si="10"/>
        <v>106.77999410435295</v>
      </c>
      <c r="G193" s="22"/>
    </row>
    <row r="194" spans="1:7" ht="57" customHeight="1" x14ac:dyDescent="0.35">
      <c r="A194" s="40" t="s">
        <v>513</v>
      </c>
      <c r="B194" s="41" t="s">
        <v>110</v>
      </c>
      <c r="C194" s="58">
        <v>0</v>
      </c>
      <c r="D194" s="4">
        <v>1</v>
      </c>
      <c r="E194" s="4">
        <f t="shared" si="9"/>
        <v>1</v>
      </c>
      <c r="F194" s="4" t="s">
        <v>639</v>
      </c>
      <c r="G194" s="30"/>
    </row>
    <row r="195" spans="1:7" ht="57" customHeight="1" x14ac:dyDescent="0.35">
      <c r="A195" s="40" t="s">
        <v>514</v>
      </c>
      <c r="B195" s="41" t="s">
        <v>110</v>
      </c>
      <c r="C195" s="4">
        <v>4.5</v>
      </c>
      <c r="D195" s="4">
        <v>4.5</v>
      </c>
      <c r="E195" s="58">
        <f t="shared" si="9"/>
        <v>0</v>
      </c>
      <c r="F195" s="4">
        <f t="shared" si="10"/>
        <v>100</v>
      </c>
      <c r="G195" s="30"/>
    </row>
    <row r="196" spans="1:7" ht="57.75" customHeight="1" x14ac:dyDescent="0.35">
      <c r="A196" s="40" t="s">
        <v>211</v>
      </c>
      <c r="B196" s="41" t="s">
        <v>110</v>
      </c>
      <c r="C196" s="4">
        <v>1013.2</v>
      </c>
      <c r="D196" s="4">
        <v>1081.2</v>
      </c>
      <c r="E196" s="4">
        <f t="shared" si="9"/>
        <v>68</v>
      </c>
      <c r="F196" s="4">
        <f t="shared" si="10"/>
        <v>106.71140939597315</v>
      </c>
      <c r="G196" s="30"/>
    </row>
    <row r="197" spans="1:7" ht="54" x14ac:dyDescent="0.35">
      <c r="A197" s="40" t="s">
        <v>378</v>
      </c>
      <c r="B197" s="41" t="s">
        <v>339</v>
      </c>
      <c r="C197" s="4">
        <v>41.3</v>
      </c>
      <c r="D197" s="4">
        <v>41.6</v>
      </c>
      <c r="E197" s="4">
        <f t="shared" si="9"/>
        <v>0.30000000000000426</v>
      </c>
      <c r="F197" s="4">
        <f t="shared" si="10"/>
        <v>100.72639225181599</v>
      </c>
      <c r="G197" s="30"/>
    </row>
    <row r="198" spans="1:7" ht="54" x14ac:dyDescent="0.35">
      <c r="A198" s="40" t="s">
        <v>210</v>
      </c>
      <c r="B198" s="41" t="s">
        <v>136</v>
      </c>
      <c r="C198" s="4">
        <f>C199</f>
        <v>2554.4</v>
      </c>
      <c r="D198" s="4">
        <f>D199</f>
        <v>2686.2000000000003</v>
      </c>
      <c r="E198" s="4">
        <f t="shared" si="9"/>
        <v>131.80000000000018</v>
      </c>
      <c r="F198" s="4">
        <f t="shared" si="10"/>
        <v>105.15972439711871</v>
      </c>
      <c r="G198" s="22"/>
    </row>
    <row r="199" spans="1:7" ht="72" x14ac:dyDescent="0.35">
      <c r="A199" s="40" t="s">
        <v>209</v>
      </c>
      <c r="B199" s="41" t="s">
        <v>111</v>
      </c>
      <c r="C199" s="4">
        <f>SUM(C200:C204)</f>
        <v>2554.4</v>
      </c>
      <c r="D199" s="4">
        <f>SUM(D200:D204)</f>
        <v>2686.2000000000003</v>
      </c>
      <c r="E199" s="4">
        <f t="shared" si="9"/>
        <v>131.80000000000018</v>
      </c>
      <c r="F199" s="4">
        <f t="shared" si="10"/>
        <v>105.15972439711871</v>
      </c>
      <c r="G199" s="22"/>
    </row>
    <row r="200" spans="1:7" ht="72" x14ac:dyDescent="0.35">
      <c r="A200" s="40" t="s">
        <v>208</v>
      </c>
      <c r="B200" s="41" t="s">
        <v>111</v>
      </c>
      <c r="C200" s="4">
        <v>47.2</v>
      </c>
      <c r="D200" s="4">
        <v>47.2</v>
      </c>
      <c r="E200" s="58">
        <f t="shared" si="9"/>
        <v>0</v>
      </c>
      <c r="F200" s="4">
        <f t="shared" si="10"/>
        <v>100</v>
      </c>
      <c r="G200" s="30"/>
    </row>
    <row r="201" spans="1:7" ht="72" x14ac:dyDescent="0.35">
      <c r="A201" s="40" t="s">
        <v>340</v>
      </c>
      <c r="B201" s="41" t="s">
        <v>111</v>
      </c>
      <c r="C201" s="4">
        <v>15</v>
      </c>
      <c r="D201" s="4">
        <v>15</v>
      </c>
      <c r="E201" s="58">
        <f t="shared" si="9"/>
        <v>0</v>
      </c>
      <c r="F201" s="4">
        <f t="shared" si="10"/>
        <v>100</v>
      </c>
      <c r="G201" s="30"/>
    </row>
    <row r="202" spans="1:7" ht="72" x14ac:dyDescent="0.35">
      <c r="A202" s="40" t="s">
        <v>515</v>
      </c>
      <c r="B202" s="41" t="s">
        <v>111</v>
      </c>
      <c r="C202" s="4">
        <v>36.700000000000003</v>
      </c>
      <c r="D202" s="4">
        <v>36.700000000000003</v>
      </c>
      <c r="E202" s="58">
        <f t="shared" si="9"/>
        <v>0</v>
      </c>
      <c r="F202" s="4">
        <f t="shared" si="10"/>
        <v>100</v>
      </c>
      <c r="G202" s="30"/>
    </row>
    <row r="203" spans="1:7" ht="72" x14ac:dyDescent="0.35">
      <c r="A203" s="40" t="s">
        <v>516</v>
      </c>
      <c r="B203" s="41" t="s">
        <v>111</v>
      </c>
      <c r="C203" s="4">
        <v>5</v>
      </c>
      <c r="D203" s="4">
        <v>5</v>
      </c>
      <c r="E203" s="58">
        <f t="shared" si="9"/>
        <v>0</v>
      </c>
      <c r="F203" s="4">
        <f t="shared" si="10"/>
        <v>100</v>
      </c>
      <c r="G203" s="30"/>
    </row>
    <row r="204" spans="1:7" ht="72" x14ac:dyDescent="0.35">
      <c r="A204" s="40" t="s">
        <v>207</v>
      </c>
      <c r="B204" s="41" t="s">
        <v>111</v>
      </c>
      <c r="C204" s="4">
        <v>2450.5</v>
      </c>
      <c r="D204" s="4">
        <v>2582.3000000000002</v>
      </c>
      <c r="E204" s="4">
        <f t="shared" si="9"/>
        <v>131.80000000000018</v>
      </c>
      <c r="F204" s="4">
        <f t="shared" si="10"/>
        <v>105.37849418486024</v>
      </c>
      <c r="G204" s="30"/>
    </row>
    <row r="205" spans="1:7" ht="36" x14ac:dyDescent="0.35">
      <c r="A205" s="40" t="s">
        <v>206</v>
      </c>
      <c r="B205" s="41" t="s">
        <v>81</v>
      </c>
      <c r="C205" s="4">
        <f>C206</f>
        <v>485.29999999999995</v>
      </c>
      <c r="D205" s="4">
        <f>D206</f>
        <v>532.29999999999995</v>
      </c>
      <c r="E205" s="4">
        <f t="shared" si="9"/>
        <v>47</v>
      </c>
      <c r="F205" s="4">
        <f t="shared" si="10"/>
        <v>109.68473109416857</v>
      </c>
      <c r="G205" s="21"/>
    </row>
    <row r="206" spans="1:7" ht="36" x14ac:dyDescent="0.35">
      <c r="A206" s="40" t="s">
        <v>205</v>
      </c>
      <c r="B206" s="41" t="s">
        <v>82</v>
      </c>
      <c r="C206" s="4">
        <f>SUM(C207:C209)</f>
        <v>485.29999999999995</v>
      </c>
      <c r="D206" s="4">
        <f>SUM(D207:D209)</f>
        <v>532.29999999999995</v>
      </c>
      <c r="E206" s="4">
        <f t="shared" si="9"/>
        <v>47</v>
      </c>
      <c r="F206" s="4">
        <f t="shared" si="10"/>
        <v>109.68473109416857</v>
      </c>
      <c r="G206" s="22"/>
    </row>
    <row r="207" spans="1:7" ht="36" x14ac:dyDescent="0.35">
      <c r="A207" s="40" t="s">
        <v>204</v>
      </c>
      <c r="B207" s="41" t="s">
        <v>82</v>
      </c>
      <c r="C207" s="4">
        <v>143.69999999999999</v>
      </c>
      <c r="D207" s="4">
        <v>148.19999999999999</v>
      </c>
      <c r="E207" s="4">
        <f t="shared" si="9"/>
        <v>4.5</v>
      </c>
      <c r="F207" s="4">
        <f t="shared" si="10"/>
        <v>103.13152400835072</v>
      </c>
      <c r="G207" s="30"/>
    </row>
    <row r="208" spans="1:7" ht="36" x14ac:dyDescent="0.35">
      <c r="A208" s="40" t="s">
        <v>203</v>
      </c>
      <c r="B208" s="41" t="s">
        <v>82</v>
      </c>
      <c r="C208" s="4">
        <v>214.5</v>
      </c>
      <c r="D208" s="4">
        <v>250.5</v>
      </c>
      <c r="E208" s="4">
        <f t="shared" si="9"/>
        <v>36</v>
      </c>
      <c r="F208" s="4">
        <f t="shared" si="10"/>
        <v>116.78321678321679</v>
      </c>
      <c r="G208" s="30"/>
    </row>
    <row r="209" spans="1:7" ht="36" x14ac:dyDescent="0.35">
      <c r="A209" s="40" t="s">
        <v>341</v>
      </c>
      <c r="B209" s="41" t="s">
        <v>82</v>
      </c>
      <c r="C209" s="4">
        <v>127.1</v>
      </c>
      <c r="D209" s="4">
        <v>133.6</v>
      </c>
      <c r="E209" s="4">
        <f t="shared" si="9"/>
        <v>6.5</v>
      </c>
      <c r="F209" s="4">
        <f t="shared" si="10"/>
        <v>105.1140833988985</v>
      </c>
      <c r="G209" s="30"/>
    </row>
    <row r="210" spans="1:7" s="3" customFormat="1" ht="76.5" customHeight="1" x14ac:dyDescent="0.35">
      <c r="A210" s="40" t="s">
        <v>202</v>
      </c>
      <c r="B210" s="41" t="s">
        <v>85</v>
      </c>
      <c r="C210" s="4">
        <f>SUM(C211,C222)</f>
        <v>57200.3</v>
      </c>
      <c r="D210" s="4">
        <f>SUM(D211,D222)</f>
        <v>66604.299999999988</v>
      </c>
      <c r="E210" s="4">
        <f t="shared" si="9"/>
        <v>9403.9999999999854</v>
      </c>
      <c r="F210" s="4">
        <f t="shared" si="10"/>
        <v>116.44047321430129</v>
      </c>
      <c r="G210" s="21"/>
    </row>
    <row r="211" spans="1:7" s="3" customFormat="1" ht="37.5" customHeight="1" x14ac:dyDescent="0.35">
      <c r="A211" s="40" t="s">
        <v>201</v>
      </c>
      <c r="B211" s="41" t="s">
        <v>83</v>
      </c>
      <c r="C211" s="4">
        <f>C212</f>
        <v>38016.5</v>
      </c>
      <c r="D211" s="4">
        <f>D212</f>
        <v>43177.299999999996</v>
      </c>
      <c r="E211" s="4">
        <f t="shared" si="9"/>
        <v>5160.7999999999956</v>
      </c>
      <c r="F211" s="4">
        <f t="shared" si="10"/>
        <v>113.57515815501162</v>
      </c>
      <c r="G211" s="22"/>
    </row>
    <row r="212" spans="1:7" s="3" customFormat="1" ht="54" x14ac:dyDescent="0.35">
      <c r="A212" s="40" t="s">
        <v>200</v>
      </c>
      <c r="B212" s="41" t="s">
        <v>84</v>
      </c>
      <c r="C212" s="4">
        <f>SUM(C213:C221)</f>
        <v>38016.5</v>
      </c>
      <c r="D212" s="4">
        <f>SUM(D213:D221)</f>
        <v>43177.299999999996</v>
      </c>
      <c r="E212" s="4">
        <f t="shared" si="9"/>
        <v>5160.7999999999956</v>
      </c>
      <c r="F212" s="4">
        <f t="shared" si="10"/>
        <v>113.57515815501162</v>
      </c>
      <c r="G212" s="22"/>
    </row>
    <row r="213" spans="1:7" s="3" customFormat="1" ht="54" x14ac:dyDescent="0.35">
      <c r="A213" s="40" t="s">
        <v>342</v>
      </c>
      <c r="B213" s="41" t="s">
        <v>84</v>
      </c>
      <c r="C213" s="4">
        <v>3.6</v>
      </c>
      <c r="D213" s="4">
        <v>3.6</v>
      </c>
      <c r="E213" s="62">
        <f t="shared" si="9"/>
        <v>0</v>
      </c>
      <c r="F213" s="4">
        <f t="shared" si="10"/>
        <v>100</v>
      </c>
      <c r="G213" s="30"/>
    </row>
    <row r="214" spans="1:7" s="3" customFormat="1" ht="54" x14ac:dyDescent="0.35">
      <c r="A214" s="40" t="s">
        <v>343</v>
      </c>
      <c r="B214" s="41" t="s">
        <v>84</v>
      </c>
      <c r="C214" s="4">
        <v>3505.4</v>
      </c>
      <c r="D214" s="4">
        <v>3552</v>
      </c>
      <c r="E214" s="4">
        <f t="shared" si="9"/>
        <v>46.599999999999909</v>
      </c>
      <c r="F214" s="4">
        <f t="shared" si="10"/>
        <v>101.32937753180806</v>
      </c>
      <c r="G214" s="30"/>
    </row>
    <row r="215" spans="1:7" s="3" customFormat="1" ht="54" x14ac:dyDescent="0.35">
      <c r="A215" s="40" t="s">
        <v>344</v>
      </c>
      <c r="B215" s="41" t="s">
        <v>84</v>
      </c>
      <c r="C215" s="4">
        <v>336.3</v>
      </c>
      <c r="D215" s="4">
        <v>336.3</v>
      </c>
      <c r="E215" s="58">
        <f t="shared" si="9"/>
        <v>0</v>
      </c>
      <c r="F215" s="4">
        <f t="shared" si="10"/>
        <v>100</v>
      </c>
      <c r="G215" s="30"/>
    </row>
    <row r="216" spans="1:7" s="3" customFormat="1" ht="54" x14ac:dyDescent="0.35">
      <c r="A216" s="40" t="s">
        <v>345</v>
      </c>
      <c r="B216" s="41" t="s">
        <v>84</v>
      </c>
      <c r="C216" s="4">
        <v>75.2</v>
      </c>
      <c r="D216" s="4">
        <v>75.2</v>
      </c>
      <c r="E216" s="58">
        <f t="shared" si="9"/>
        <v>0</v>
      </c>
      <c r="F216" s="4">
        <f t="shared" si="10"/>
        <v>100</v>
      </c>
      <c r="G216" s="30"/>
    </row>
    <row r="217" spans="1:7" s="3" customFormat="1" ht="54" x14ac:dyDescent="0.35">
      <c r="A217" s="40" t="s">
        <v>346</v>
      </c>
      <c r="B217" s="41" t="s">
        <v>84</v>
      </c>
      <c r="C217" s="4">
        <v>28868.2</v>
      </c>
      <c r="D217" s="4">
        <v>33836.699999999997</v>
      </c>
      <c r="E217" s="4">
        <f t="shared" si="9"/>
        <v>4968.4999999999964</v>
      </c>
      <c r="F217" s="4">
        <f t="shared" si="10"/>
        <v>117.21097955535849</v>
      </c>
      <c r="G217" s="30"/>
    </row>
    <row r="218" spans="1:7" s="3" customFormat="1" ht="54" x14ac:dyDescent="0.35">
      <c r="A218" s="40" t="s">
        <v>347</v>
      </c>
      <c r="B218" s="41" t="s">
        <v>84</v>
      </c>
      <c r="C218" s="4">
        <v>5040.6000000000004</v>
      </c>
      <c r="D218" s="4">
        <v>5198</v>
      </c>
      <c r="E218" s="4">
        <f t="shared" si="9"/>
        <v>157.39999999999964</v>
      </c>
      <c r="F218" s="4">
        <f t="shared" si="10"/>
        <v>103.12264412966709</v>
      </c>
      <c r="G218" s="30"/>
    </row>
    <row r="219" spans="1:7" s="3" customFormat="1" ht="54" x14ac:dyDescent="0.35">
      <c r="A219" s="40" t="s">
        <v>517</v>
      </c>
      <c r="B219" s="41" t="s">
        <v>84</v>
      </c>
      <c r="C219" s="4">
        <v>33.4</v>
      </c>
      <c r="D219" s="4">
        <v>44.5</v>
      </c>
      <c r="E219" s="4">
        <f t="shared" si="9"/>
        <v>11.100000000000001</v>
      </c>
      <c r="F219" s="4">
        <f t="shared" si="10"/>
        <v>133.23353293413174</v>
      </c>
      <c r="G219" s="30"/>
    </row>
    <row r="220" spans="1:7" s="3" customFormat="1" ht="54" x14ac:dyDescent="0.35">
      <c r="A220" s="40" t="s">
        <v>348</v>
      </c>
      <c r="B220" s="41" t="s">
        <v>84</v>
      </c>
      <c r="C220" s="4">
        <v>46.3</v>
      </c>
      <c r="D220" s="4">
        <v>23.5</v>
      </c>
      <c r="E220" s="4">
        <f t="shared" si="9"/>
        <v>-22.799999999999997</v>
      </c>
      <c r="F220" s="4">
        <f t="shared" si="10"/>
        <v>50.755939524838013</v>
      </c>
      <c r="G220" s="30"/>
    </row>
    <row r="221" spans="1:7" s="3" customFormat="1" ht="54" x14ac:dyDescent="0.35">
      <c r="A221" s="40" t="s">
        <v>518</v>
      </c>
      <c r="B221" s="41" t="s">
        <v>84</v>
      </c>
      <c r="C221" s="4">
        <v>107.5</v>
      </c>
      <c r="D221" s="4">
        <v>107.5</v>
      </c>
      <c r="E221" s="58">
        <f t="shared" si="9"/>
        <v>0</v>
      </c>
      <c r="F221" s="4">
        <f t="shared" si="10"/>
        <v>100</v>
      </c>
      <c r="G221" s="30"/>
    </row>
    <row r="222" spans="1:7" ht="72" x14ac:dyDescent="0.35">
      <c r="A222" s="40" t="s">
        <v>199</v>
      </c>
      <c r="B222" s="41" t="s">
        <v>112</v>
      </c>
      <c r="C222" s="4">
        <f>C223</f>
        <v>19183.8</v>
      </c>
      <c r="D222" s="4">
        <f>D223</f>
        <v>23427</v>
      </c>
      <c r="E222" s="4">
        <f t="shared" si="9"/>
        <v>4243.2000000000007</v>
      </c>
      <c r="F222" s="4">
        <f t="shared" si="10"/>
        <v>122.11866262158696</v>
      </c>
      <c r="G222" s="22"/>
    </row>
    <row r="223" spans="1:7" ht="54" x14ac:dyDescent="0.35">
      <c r="A223" s="40" t="s">
        <v>198</v>
      </c>
      <c r="B223" s="41" t="s">
        <v>381</v>
      </c>
      <c r="C223" s="4">
        <f>SUM(C224:C228)</f>
        <v>19183.8</v>
      </c>
      <c r="D223" s="4">
        <f>SUM(D224:D228)</f>
        <v>23427</v>
      </c>
      <c r="E223" s="4">
        <f t="shared" si="9"/>
        <v>4243.2000000000007</v>
      </c>
      <c r="F223" s="4">
        <f t="shared" si="10"/>
        <v>122.11866262158696</v>
      </c>
      <c r="G223" s="22"/>
    </row>
    <row r="224" spans="1:7" ht="54" x14ac:dyDescent="0.35">
      <c r="A224" s="40" t="s">
        <v>519</v>
      </c>
      <c r="B224" s="41" t="s">
        <v>381</v>
      </c>
      <c r="C224" s="58">
        <v>0</v>
      </c>
      <c r="D224" s="4">
        <v>0.3</v>
      </c>
      <c r="E224" s="4">
        <f t="shared" si="9"/>
        <v>0.3</v>
      </c>
      <c r="F224" s="4" t="s">
        <v>639</v>
      </c>
      <c r="G224" s="30"/>
    </row>
    <row r="225" spans="1:7" ht="54" x14ac:dyDescent="0.35">
      <c r="A225" s="40" t="s">
        <v>349</v>
      </c>
      <c r="B225" s="41" t="s">
        <v>381</v>
      </c>
      <c r="C225" s="4">
        <v>4.5</v>
      </c>
      <c r="D225" s="4">
        <v>1</v>
      </c>
      <c r="E225" s="4">
        <f t="shared" si="9"/>
        <v>-3.5</v>
      </c>
      <c r="F225" s="4">
        <f t="shared" si="10"/>
        <v>22.222222222222221</v>
      </c>
      <c r="G225" s="30"/>
    </row>
    <row r="226" spans="1:7" ht="54" x14ac:dyDescent="0.35">
      <c r="A226" s="40" t="s">
        <v>350</v>
      </c>
      <c r="B226" s="41" t="s">
        <v>381</v>
      </c>
      <c r="C226" s="4">
        <v>2417.9</v>
      </c>
      <c r="D226" s="4">
        <v>4742.8999999999996</v>
      </c>
      <c r="E226" s="4">
        <f t="shared" si="9"/>
        <v>2324.9999999999995</v>
      </c>
      <c r="F226" s="4">
        <f t="shared" si="10"/>
        <v>196.15782290417303</v>
      </c>
      <c r="G226" s="30"/>
    </row>
    <row r="227" spans="1:7" ht="54" x14ac:dyDescent="0.35">
      <c r="A227" s="40" t="s">
        <v>351</v>
      </c>
      <c r="B227" s="41" t="s">
        <v>381</v>
      </c>
      <c r="C227" s="4">
        <v>3563.9</v>
      </c>
      <c r="D227" s="4">
        <v>3832.5</v>
      </c>
      <c r="E227" s="4">
        <f t="shared" si="9"/>
        <v>268.59999999999991</v>
      </c>
      <c r="F227" s="4">
        <f t="shared" si="10"/>
        <v>107.5366873369062</v>
      </c>
      <c r="G227" s="30"/>
    </row>
    <row r="228" spans="1:7" ht="54" x14ac:dyDescent="0.35">
      <c r="A228" s="40" t="s">
        <v>352</v>
      </c>
      <c r="B228" s="41" t="s">
        <v>381</v>
      </c>
      <c r="C228" s="4">
        <v>13197.5</v>
      </c>
      <c r="D228" s="4">
        <v>14850.3</v>
      </c>
      <c r="E228" s="4">
        <f t="shared" si="9"/>
        <v>1652.7999999999993</v>
      </c>
      <c r="F228" s="4">
        <f t="shared" si="10"/>
        <v>112.52358401212351</v>
      </c>
      <c r="G228" s="30"/>
    </row>
    <row r="229" spans="1:7" ht="18" x14ac:dyDescent="0.35">
      <c r="A229" s="40" t="s">
        <v>523</v>
      </c>
      <c r="B229" s="41" t="s">
        <v>524</v>
      </c>
      <c r="C229" s="4">
        <f>SUM(C230,C239,C243)</f>
        <v>9661.6</v>
      </c>
      <c r="D229" s="4">
        <f>SUM(D230,D239,D243)</f>
        <v>10118.5</v>
      </c>
      <c r="E229" s="4">
        <f t="shared" si="9"/>
        <v>456.89999999999964</v>
      </c>
      <c r="F229" s="4">
        <f t="shared" si="10"/>
        <v>104.72903038834147</v>
      </c>
      <c r="G229" s="21"/>
    </row>
    <row r="230" spans="1:7" ht="72" x14ac:dyDescent="0.35">
      <c r="A230" s="40" t="s">
        <v>525</v>
      </c>
      <c r="B230" s="41" t="s">
        <v>526</v>
      </c>
      <c r="C230" s="4">
        <f>SUM(C231:C232)</f>
        <v>3638.7000000000003</v>
      </c>
      <c r="D230" s="4">
        <f>SUM(D231:D232)</f>
        <v>3643.7000000000003</v>
      </c>
      <c r="E230" s="4">
        <f t="shared" si="9"/>
        <v>5</v>
      </c>
      <c r="F230" s="4">
        <f t="shared" si="10"/>
        <v>100.13741171297441</v>
      </c>
      <c r="G230" s="21"/>
    </row>
    <row r="231" spans="1:7" ht="36" x14ac:dyDescent="0.35">
      <c r="A231" s="40" t="s">
        <v>527</v>
      </c>
      <c r="B231" s="41" t="s">
        <v>528</v>
      </c>
      <c r="C231" s="4">
        <v>436.1</v>
      </c>
      <c r="D231" s="4">
        <v>436.1</v>
      </c>
      <c r="E231" s="58">
        <f t="shared" si="9"/>
        <v>0</v>
      </c>
      <c r="F231" s="4">
        <f t="shared" si="10"/>
        <v>100</v>
      </c>
      <c r="G231" s="30"/>
    </row>
    <row r="232" spans="1:7" ht="54" x14ac:dyDescent="0.35">
      <c r="A232" s="40" t="s">
        <v>529</v>
      </c>
      <c r="B232" s="41" t="s">
        <v>530</v>
      </c>
      <c r="C232" s="4">
        <f>SUM(C233:C238)</f>
        <v>3202.6000000000004</v>
      </c>
      <c r="D232" s="4">
        <f>SUM(D233:D238)</f>
        <v>3207.6000000000004</v>
      </c>
      <c r="E232" s="4">
        <f t="shared" si="9"/>
        <v>5</v>
      </c>
      <c r="F232" s="4">
        <f t="shared" si="10"/>
        <v>100.15612314994067</v>
      </c>
      <c r="G232" s="22"/>
    </row>
    <row r="233" spans="1:7" ht="54" x14ac:dyDescent="0.35">
      <c r="A233" s="40" t="s">
        <v>531</v>
      </c>
      <c r="B233" s="41" t="s">
        <v>530</v>
      </c>
      <c r="C233" s="4">
        <v>488.3</v>
      </c>
      <c r="D233" s="4">
        <v>488.3</v>
      </c>
      <c r="E233" s="58">
        <f t="shared" si="9"/>
        <v>0</v>
      </c>
      <c r="F233" s="4">
        <f t="shared" si="10"/>
        <v>100</v>
      </c>
      <c r="G233" s="30"/>
    </row>
    <row r="234" spans="1:7" ht="54" x14ac:dyDescent="0.35">
      <c r="A234" s="40" t="s">
        <v>532</v>
      </c>
      <c r="B234" s="41" t="s">
        <v>530</v>
      </c>
      <c r="C234" s="4">
        <v>333</v>
      </c>
      <c r="D234" s="4">
        <v>338</v>
      </c>
      <c r="E234" s="4">
        <f t="shared" si="9"/>
        <v>5</v>
      </c>
      <c r="F234" s="4">
        <f t="shared" si="10"/>
        <v>101.50150150150151</v>
      </c>
      <c r="G234" s="30"/>
    </row>
    <row r="235" spans="1:7" ht="54" x14ac:dyDescent="0.35">
      <c r="A235" s="40" t="s">
        <v>533</v>
      </c>
      <c r="B235" s="41" t="s">
        <v>530</v>
      </c>
      <c r="C235" s="4">
        <v>200</v>
      </c>
      <c r="D235" s="4">
        <v>200</v>
      </c>
      <c r="E235" s="58">
        <f t="shared" si="9"/>
        <v>0</v>
      </c>
      <c r="F235" s="4">
        <f t="shared" si="10"/>
        <v>100</v>
      </c>
      <c r="G235" s="30"/>
    </row>
    <row r="236" spans="1:7" ht="54" x14ac:dyDescent="0.35">
      <c r="A236" s="40" t="s">
        <v>620</v>
      </c>
      <c r="B236" s="41" t="s">
        <v>530</v>
      </c>
      <c r="C236" s="4">
        <v>294.7</v>
      </c>
      <c r="D236" s="4">
        <v>294.7</v>
      </c>
      <c r="E236" s="58">
        <f t="shared" si="9"/>
        <v>0</v>
      </c>
      <c r="F236" s="4">
        <f t="shared" si="10"/>
        <v>100</v>
      </c>
      <c r="G236" s="30"/>
    </row>
    <row r="237" spans="1:7" ht="54" x14ac:dyDescent="0.35">
      <c r="A237" s="40" t="s">
        <v>534</v>
      </c>
      <c r="B237" s="41" t="s">
        <v>530</v>
      </c>
      <c r="C237" s="4">
        <v>1789.3</v>
      </c>
      <c r="D237" s="4">
        <v>1789.3</v>
      </c>
      <c r="E237" s="58">
        <f t="shared" si="9"/>
        <v>0</v>
      </c>
      <c r="F237" s="4">
        <f t="shared" si="10"/>
        <v>100</v>
      </c>
      <c r="G237" s="30"/>
    </row>
    <row r="238" spans="1:7" ht="54" x14ac:dyDescent="0.35">
      <c r="A238" s="40" t="s">
        <v>616</v>
      </c>
      <c r="B238" s="41" t="s">
        <v>530</v>
      </c>
      <c r="C238" s="4">
        <v>97.3</v>
      </c>
      <c r="D238" s="4">
        <v>97.3</v>
      </c>
      <c r="E238" s="58">
        <f t="shared" si="9"/>
        <v>0</v>
      </c>
      <c r="F238" s="4">
        <f t="shared" si="10"/>
        <v>100</v>
      </c>
      <c r="G238" s="30"/>
    </row>
    <row r="239" spans="1:7" ht="36" x14ac:dyDescent="0.35">
      <c r="A239" s="40" t="s">
        <v>535</v>
      </c>
      <c r="B239" s="41" t="s">
        <v>536</v>
      </c>
      <c r="C239" s="4">
        <f>SUM(C240:C242)</f>
        <v>7171.5</v>
      </c>
      <c r="D239" s="4">
        <f>SUM(D240:D242)</f>
        <v>7630.7999999999993</v>
      </c>
      <c r="E239" s="4">
        <f t="shared" si="9"/>
        <v>459.29999999999927</v>
      </c>
      <c r="F239" s="4">
        <f t="shared" si="10"/>
        <v>106.40451788328799</v>
      </c>
      <c r="G239" s="21"/>
    </row>
    <row r="240" spans="1:7" ht="38.25" customHeight="1" x14ac:dyDescent="0.35">
      <c r="A240" s="40" t="s">
        <v>537</v>
      </c>
      <c r="B240" s="41" t="s">
        <v>538</v>
      </c>
      <c r="C240" s="4">
        <v>6557.6</v>
      </c>
      <c r="D240" s="4">
        <v>6910.2</v>
      </c>
      <c r="E240" s="4">
        <f t="shared" si="9"/>
        <v>352.59999999999945</v>
      </c>
      <c r="F240" s="4">
        <f t="shared" si="10"/>
        <v>105.37696718311575</v>
      </c>
      <c r="G240" s="30"/>
    </row>
    <row r="241" spans="1:7" ht="38.25" customHeight="1" x14ac:dyDescent="0.35">
      <c r="A241" s="40" t="s">
        <v>539</v>
      </c>
      <c r="B241" s="41" t="s">
        <v>538</v>
      </c>
      <c r="C241" s="4">
        <v>4.4000000000000004</v>
      </c>
      <c r="D241" s="4">
        <v>4.4000000000000004</v>
      </c>
      <c r="E241" s="58">
        <f t="shared" ref="E241:E293" si="11">D241-C241</f>
        <v>0</v>
      </c>
      <c r="F241" s="4">
        <f t="shared" ref="F241:F293" si="12">D241/C241*100</f>
        <v>100</v>
      </c>
      <c r="G241" s="30"/>
    </row>
    <row r="242" spans="1:7" ht="38.25" customHeight="1" x14ac:dyDescent="0.35">
      <c r="A242" s="40" t="s">
        <v>540</v>
      </c>
      <c r="B242" s="41" t="s">
        <v>538</v>
      </c>
      <c r="C242" s="4">
        <v>609.5</v>
      </c>
      <c r="D242" s="4">
        <v>716.19999999999993</v>
      </c>
      <c r="E242" s="4">
        <f t="shared" si="11"/>
        <v>106.69999999999993</v>
      </c>
      <c r="F242" s="4">
        <f t="shared" si="12"/>
        <v>117.5061525840853</v>
      </c>
      <c r="G242" s="30"/>
    </row>
    <row r="243" spans="1:7" ht="54" x14ac:dyDescent="0.35">
      <c r="A243" s="40" t="s">
        <v>541</v>
      </c>
      <c r="B243" s="41" t="s">
        <v>542</v>
      </c>
      <c r="C243" s="4">
        <f>SUM(C244,C253)</f>
        <v>-1148.6000000000001</v>
      </c>
      <c r="D243" s="4">
        <f>SUM(D244,D253)</f>
        <v>-1156.0000000000002</v>
      </c>
      <c r="E243" s="4">
        <f t="shared" si="11"/>
        <v>-7.4000000000000909</v>
      </c>
      <c r="F243" s="4">
        <f t="shared" si="12"/>
        <v>100.64426258053282</v>
      </c>
      <c r="G243" s="22"/>
    </row>
    <row r="244" spans="1:7" ht="54" x14ac:dyDescent="0.35">
      <c r="A244" s="40" t="s">
        <v>543</v>
      </c>
      <c r="B244" s="41" t="s">
        <v>544</v>
      </c>
      <c r="C244" s="4">
        <f>SUM(C245,C252)</f>
        <v>-1167.2</v>
      </c>
      <c r="D244" s="4">
        <f>SUM(D245,D252)</f>
        <v>-1175.3000000000002</v>
      </c>
      <c r="E244" s="4">
        <f t="shared" si="11"/>
        <v>-8.1000000000001364</v>
      </c>
      <c r="F244" s="4">
        <f t="shared" si="12"/>
        <v>100.69396847155588</v>
      </c>
      <c r="G244" s="22"/>
    </row>
    <row r="245" spans="1:7" ht="108" x14ac:dyDescent="0.35">
      <c r="A245" s="40" t="s">
        <v>545</v>
      </c>
      <c r="B245" s="41" t="s">
        <v>546</v>
      </c>
      <c r="C245" s="4">
        <f>SUM(C246:C251)</f>
        <v>-1169.3</v>
      </c>
      <c r="D245" s="4">
        <f>SUM(D246:D251)</f>
        <v>-1177.4000000000001</v>
      </c>
      <c r="E245" s="4">
        <f t="shared" si="11"/>
        <v>-8.1000000000001364</v>
      </c>
      <c r="F245" s="4">
        <f t="shared" si="12"/>
        <v>100.69272214145218</v>
      </c>
      <c r="G245" s="22"/>
    </row>
    <row r="246" spans="1:7" ht="108" x14ac:dyDescent="0.35">
      <c r="A246" s="40" t="s">
        <v>547</v>
      </c>
      <c r="B246" s="41" t="s">
        <v>546</v>
      </c>
      <c r="C246" s="58">
        <v>0</v>
      </c>
      <c r="D246" s="4">
        <v>-1.5</v>
      </c>
      <c r="E246" s="4">
        <f t="shared" si="11"/>
        <v>-1.5</v>
      </c>
      <c r="F246" s="4" t="s">
        <v>639</v>
      </c>
      <c r="G246" s="30"/>
    </row>
    <row r="247" spans="1:7" ht="108" x14ac:dyDescent="0.35">
      <c r="A247" s="40" t="s">
        <v>548</v>
      </c>
      <c r="B247" s="41" t="s">
        <v>546</v>
      </c>
      <c r="C247" s="58">
        <v>0</v>
      </c>
      <c r="D247" s="4">
        <v>-20</v>
      </c>
      <c r="E247" s="4">
        <f t="shared" si="11"/>
        <v>-20</v>
      </c>
      <c r="F247" s="4" t="s">
        <v>639</v>
      </c>
      <c r="G247" s="30"/>
    </row>
    <row r="248" spans="1:7" ht="108" x14ac:dyDescent="0.35">
      <c r="A248" s="40" t="s">
        <v>549</v>
      </c>
      <c r="B248" s="41" t="s">
        <v>546</v>
      </c>
      <c r="C248" s="4">
        <v>45.5</v>
      </c>
      <c r="D248" s="4">
        <v>58.9</v>
      </c>
      <c r="E248" s="4">
        <f t="shared" si="11"/>
        <v>13.399999999999999</v>
      </c>
      <c r="F248" s="4">
        <f t="shared" si="12"/>
        <v>129.45054945054946</v>
      </c>
      <c r="G248" s="30"/>
    </row>
    <row r="249" spans="1:7" ht="108" x14ac:dyDescent="0.35">
      <c r="A249" s="40" t="s">
        <v>550</v>
      </c>
      <c r="B249" s="41" t="s">
        <v>546</v>
      </c>
      <c r="C249" s="4">
        <v>28.4</v>
      </c>
      <c r="D249" s="4">
        <v>28.4</v>
      </c>
      <c r="E249" s="58">
        <f t="shared" si="11"/>
        <v>0</v>
      </c>
      <c r="F249" s="4">
        <f t="shared" si="12"/>
        <v>100</v>
      </c>
      <c r="G249" s="30"/>
    </row>
    <row r="250" spans="1:7" ht="108" x14ac:dyDescent="0.35">
      <c r="A250" s="40" t="s">
        <v>551</v>
      </c>
      <c r="B250" s="41" t="s">
        <v>546</v>
      </c>
      <c r="C250" s="4">
        <v>3.5</v>
      </c>
      <c r="D250" s="4">
        <v>3.5</v>
      </c>
      <c r="E250" s="58">
        <f t="shared" si="11"/>
        <v>0</v>
      </c>
      <c r="F250" s="4">
        <f t="shared" si="12"/>
        <v>100</v>
      </c>
      <c r="G250" s="30"/>
    </row>
    <row r="251" spans="1:7" ht="108" x14ac:dyDescent="0.35">
      <c r="A251" s="40" t="s">
        <v>552</v>
      </c>
      <c r="B251" s="41" t="s">
        <v>546</v>
      </c>
      <c r="C251" s="4">
        <v>-1246.7</v>
      </c>
      <c r="D251" s="4">
        <v>-1246.7</v>
      </c>
      <c r="E251" s="58">
        <f t="shared" si="11"/>
        <v>0</v>
      </c>
      <c r="F251" s="4">
        <f t="shared" si="12"/>
        <v>100</v>
      </c>
      <c r="G251" s="30"/>
    </row>
    <row r="252" spans="1:7" ht="72" x14ac:dyDescent="0.35">
      <c r="A252" s="40" t="s">
        <v>553</v>
      </c>
      <c r="B252" s="41" t="s">
        <v>554</v>
      </c>
      <c r="C252" s="4">
        <v>2.1</v>
      </c>
      <c r="D252" s="4">
        <v>2.1</v>
      </c>
      <c r="E252" s="58">
        <f t="shared" si="11"/>
        <v>0</v>
      </c>
      <c r="F252" s="4">
        <f t="shared" si="12"/>
        <v>100</v>
      </c>
      <c r="G252" s="30"/>
    </row>
    <row r="253" spans="1:7" ht="54" x14ac:dyDescent="0.35">
      <c r="A253" s="40" t="s">
        <v>555</v>
      </c>
      <c r="B253" s="41" t="s">
        <v>556</v>
      </c>
      <c r="C253" s="4">
        <v>18.600000000000001</v>
      </c>
      <c r="D253" s="4">
        <v>19.3</v>
      </c>
      <c r="E253" s="4">
        <f t="shared" si="11"/>
        <v>0.69999999999999929</v>
      </c>
      <c r="F253" s="4">
        <f t="shared" si="12"/>
        <v>103.76344086021506</v>
      </c>
      <c r="G253" s="30"/>
    </row>
    <row r="254" spans="1:7" ht="18" x14ac:dyDescent="0.35">
      <c r="A254" s="40" t="s">
        <v>197</v>
      </c>
      <c r="B254" s="41" t="s">
        <v>86</v>
      </c>
      <c r="C254" s="4">
        <f>SUM(C255,C257)</f>
        <v>742717.4</v>
      </c>
      <c r="D254" s="4">
        <f>SUM(D255,D257)</f>
        <v>742517.1</v>
      </c>
      <c r="E254" s="4">
        <f t="shared" si="11"/>
        <v>-200.30000000004657</v>
      </c>
      <c r="F254" s="4">
        <f t="shared" si="12"/>
        <v>99.973031465265251</v>
      </c>
      <c r="G254" s="21"/>
    </row>
    <row r="255" spans="1:7" ht="18" x14ac:dyDescent="0.35">
      <c r="A255" s="40" t="s">
        <v>196</v>
      </c>
      <c r="B255" s="41" t="s">
        <v>80</v>
      </c>
      <c r="C255" s="4">
        <f>C256</f>
        <v>740730.9</v>
      </c>
      <c r="D255" s="4">
        <f>D256</f>
        <v>740530.6</v>
      </c>
      <c r="E255" s="4">
        <f t="shared" si="11"/>
        <v>-200.30000000004657</v>
      </c>
      <c r="F255" s="4">
        <f t="shared" si="12"/>
        <v>99.972959140762171</v>
      </c>
      <c r="G255" s="21"/>
    </row>
    <row r="256" spans="1:7" ht="36" x14ac:dyDescent="0.35">
      <c r="A256" s="40" t="s">
        <v>353</v>
      </c>
      <c r="B256" s="41" t="s">
        <v>370</v>
      </c>
      <c r="C256" s="4">
        <v>740730.9</v>
      </c>
      <c r="D256" s="4">
        <v>740530.6</v>
      </c>
      <c r="E256" s="4">
        <f t="shared" si="11"/>
        <v>-200.30000000004657</v>
      </c>
      <c r="F256" s="4">
        <f t="shared" si="12"/>
        <v>99.972959140762171</v>
      </c>
      <c r="G256" s="30"/>
    </row>
    <row r="257" spans="1:7" ht="72" x14ac:dyDescent="0.35">
      <c r="A257" s="40" t="s">
        <v>557</v>
      </c>
      <c r="B257" s="41" t="s">
        <v>558</v>
      </c>
      <c r="C257" s="4">
        <v>1986.5</v>
      </c>
      <c r="D257" s="4">
        <v>1986.5</v>
      </c>
      <c r="E257" s="58">
        <f t="shared" si="11"/>
        <v>0</v>
      </c>
      <c r="F257" s="4">
        <f t="shared" si="12"/>
        <v>100</v>
      </c>
      <c r="G257" s="31"/>
    </row>
    <row r="258" spans="1:7" s="11" customFormat="1" ht="21" customHeight="1" x14ac:dyDescent="0.35">
      <c r="A258" s="38" t="s">
        <v>594</v>
      </c>
      <c r="B258" s="39" t="s">
        <v>595</v>
      </c>
      <c r="C258" s="14">
        <f>SUM(C259,C263)</f>
        <v>675.8</v>
      </c>
      <c r="D258" s="14">
        <f>SUM(D259,D263)</f>
        <v>861.3</v>
      </c>
      <c r="E258" s="14">
        <f t="shared" si="11"/>
        <v>185.5</v>
      </c>
      <c r="F258" s="14">
        <f t="shared" si="12"/>
        <v>127.44894939331164</v>
      </c>
      <c r="G258" s="20"/>
    </row>
    <row r="259" spans="1:7" s="3" customFormat="1" ht="18.75" customHeight="1" x14ac:dyDescent="0.35">
      <c r="A259" s="36" t="s">
        <v>596</v>
      </c>
      <c r="B259" s="37" t="s">
        <v>597</v>
      </c>
      <c r="C259" s="5">
        <f>C260</f>
        <v>-198.5</v>
      </c>
      <c r="D259" s="5">
        <f>D260</f>
        <v>-13</v>
      </c>
      <c r="E259" s="5">
        <f t="shared" si="11"/>
        <v>185.5</v>
      </c>
      <c r="F259" s="5">
        <f t="shared" si="12"/>
        <v>6.5491183879093198</v>
      </c>
      <c r="G259" s="21"/>
    </row>
    <row r="260" spans="1:7" s="3" customFormat="1" ht="18.75" customHeight="1" x14ac:dyDescent="0.35">
      <c r="A260" s="40" t="s">
        <v>598</v>
      </c>
      <c r="B260" s="41" t="s">
        <v>599</v>
      </c>
      <c r="C260" s="4">
        <f>SUM(C261:C262)</f>
        <v>-198.5</v>
      </c>
      <c r="D260" s="4">
        <f>SUM(D261:D262)</f>
        <v>-13</v>
      </c>
      <c r="E260" s="4">
        <f t="shared" si="11"/>
        <v>185.5</v>
      </c>
      <c r="F260" s="4">
        <f t="shared" si="12"/>
        <v>6.5491183879093198</v>
      </c>
      <c r="G260" s="22"/>
    </row>
    <row r="261" spans="1:7" s="3" customFormat="1" ht="18.75" customHeight="1" x14ac:dyDescent="0.35">
      <c r="A261" s="40" t="s">
        <v>600</v>
      </c>
      <c r="B261" s="41" t="s">
        <v>599</v>
      </c>
      <c r="C261" s="4">
        <v>-48</v>
      </c>
      <c r="D261" s="4">
        <v>-48</v>
      </c>
      <c r="E261" s="58">
        <f t="shared" si="11"/>
        <v>0</v>
      </c>
      <c r="F261" s="4">
        <f t="shared" si="12"/>
        <v>100</v>
      </c>
      <c r="G261" s="30"/>
    </row>
    <row r="262" spans="1:7" s="3" customFormat="1" ht="18.75" customHeight="1" x14ac:dyDescent="0.35">
      <c r="A262" s="40" t="s">
        <v>601</v>
      </c>
      <c r="B262" s="41" t="s">
        <v>599</v>
      </c>
      <c r="C262" s="4">
        <v>-150.5</v>
      </c>
      <c r="D262" s="4">
        <v>35</v>
      </c>
      <c r="E262" s="4">
        <f t="shared" si="11"/>
        <v>185.5</v>
      </c>
      <c r="F262" s="4">
        <f t="shared" si="12"/>
        <v>-23.255813953488371</v>
      </c>
      <c r="G262" s="30"/>
    </row>
    <row r="263" spans="1:7" s="3" customFormat="1" ht="18.75" customHeight="1" x14ac:dyDescent="0.35">
      <c r="A263" s="36" t="s">
        <v>602</v>
      </c>
      <c r="B263" s="37" t="s">
        <v>603</v>
      </c>
      <c r="C263" s="5">
        <f>C264</f>
        <v>874.3</v>
      </c>
      <c r="D263" s="5">
        <f>D264</f>
        <v>874.3</v>
      </c>
      <c r="E263" s="60">
        <f t="shared" si="11"/>
        <v>0</v>
      </c>
      <c r="F263" s="5">
        <f t="shared" si="12"/>
        <v>100</v>
      </c>
      <c r="G263" s="21"/>
    </row>
    <row r="264" spans="1:7" s="3" customFormat="1" ht="18.75" customHeight="1" x14ac:dyDescent="0.35">
      <c r="A264" s="40" t="s">
        <v>604</v>
      </c>
      <c r="B264" s="41" t="s">
        <v>605</v>
      </c>
      <c r="C264" s="4">
        <f>SUM(C265:C265)</f>
        <v>874.3</v>
      </c>
      <c r="D264" s="4">
        <f>SUM(D265:D265)</f>
        <v>874.3</v>
      </c>
      <c r="E264" s="58">
        <f t="shared" si="11"/>
        <v>0</v>
      </c>
      <c r="F264" s="4">
        <f t="shared" si="12"/>
        <v>100</v>
      </c>
      <c r="G264" s="22"/>
    </row>
    <row r="265" spans="1:7" s="3" customFormat="1" ht="18.75" customHeight="1" x14ac:dyDescent="0.35">
      <c r="A265" s="40" t="s">
        <v>606</v>
      </c>
      <c r="B265" s="41" t="s">
        <v>605</v>
      </c>
      <c r="C265" s="4">
        <v>874.3</v>
      </c>
      <c r="D265" s="4">
        <v>874.3</v>
      </c>
      <c r="E265" s="58">
        <f t="shared" si="11"/>
        <v>0</v>
      </c>
      <c r="F265" s="4">
        <f t="shared" si="12"/>
        <v>100</v>
      </c>
      <c r="G265" s="30"/>
    </row>
    <row r="266" spans="1:7" ht="21" customHeight="1" x14ac:dyDescent="0.35">
      <c r="A266" s="38" t="s">
        <v>195</v>
      </c>
      <c r="B266" s="39" t="s">
        <v>58</v>
      </c>
      <c r="C266" s="14">
        <f>SUM(C267,C340,C346,C368)</f>
        <v>15333281</v>
      </c>
      <c r="D266" s="14">
        <f>SUM(D267,D340,D346,D368)</f>
        <v>14613876.200000003</v>
      </c>
      <c r="E266" s="14">
        <f t="shared" si="11"/>
        <v>-719404.79999999702</v>
      </c>
      <c r="F266" s="14">
        <f t="shared" si="12"/>
        <v>95.308213551946281</v>
      </c>
      <c r="G266" s="19"/>
    </row>
    <row r="267" spans="1:7" ht="35" x14ac:dyDescent="0.35">
      <c r="A267" s="38" t="s">
        <v>194</v>
      </c>
      <c r="B267" s="39" t="s">
        <v>59</v>
      </c>
      <c r="C267" s="14">
        <f>SUM(C268,C299,C326)</f>
        <v>14049288.6</v>
      </c>
      <c r="D267" s="14">
        <f>SUM(D268,D299,D326)</f>
        <v>13326650.200000003</v>
      </c>
      <c r="E267" s="14">
        <f t="shared" si="11"/>
        <v>-722638.39999999665</v>
      </c>
      <c r="F267" s="14">
        <f t="shared" si="12"/>
        <v>94.856405754238722</v>
      </c>
      <c r="G267" s="20"/>
    </row>
    <row r="268" spans="1:7" ht="17.5" x14ac:dyDescent="0.35">
      <c r="A268" s="36" t="s">
        <v>193</v>
      </c>
      <c r="B268" s="37" t="s">
        <v>60</v>
      </c>
      <c r="C268" s="5">
        <f>SUM(C269,C271,C273,C275,C277,C279,C281)</f>
        <v>2988198.6</v>
      </c>
      <c r="D268" s="5">
        <f>SUM(D269,D271,D273,D275,D277,D279,D281)</f>
        <v>2427548.8000000003</v>
      </c>
      <c r="E268" s="5">
        <f t="shared" si="11"/>
        <v>-560649.79999999981</v>
      </c>
      <c r="F268" s="5">
        <f t="shared" si="12"/>
        <v>81.237866853963453</v>
      </c>
      <c r="G268" s="21"/>
    </row>
    <row r="269" spans="1:7" ht="72" x14ac:dyDescent="0.35">
      <c r="A269" s="40" t="s">
        <v>192</v>
      </c>
      <c r="B269" s="41" t="s">
        <v>125</v>
      </c>
      <c r="C269" s="4">
        <f>C270</f>
        <v>1485571</v>
      </c>
      <c r="D269" s="4">
        <f>D270</f>
        <v>1485571</v>
      </c>
      <c r="E269" s="58">
        <f t="shared" si="11"/>
        <v>0</v>
      </c>
      <c r="F269" s="4">
        <f t="shared" si="12"/>
        <v>100</v>
      </c>
      <c r="G269" s="22"/>
    </row>
    <row r="270" spans="1:7" ht="72" x14ac:dyDescent="0.35">
      <c r="A270" s="40" t="s">
        <v>191</v>
      </c>
      <c r="B270" s="41" t="s">
        <v>124</v>
      </c>
      <c r="C270" s="4">
        <v>1485571</v>
      </c>
      <c r="D270" s="4">
        <v>1485571</v>
      </c>
      <c r="E270" s="58">
        <f t="shared" si="11"/>
        <v>0</v>
      </c>
      <c r="F270" s="4">
        <f t="shared" si="12"/>
        <v>100</v>
      </c>
      <c r="G270" s="30"/>
    </row>
    <row r="271" spans="1:7" ht="18.75" customHeight="1" x14ac:dyDescent="0.35">
      <c r="A271" s="40" t="s">
        <v>441</v>
      </c>
      <c r="B271" s="41" t="s">
        <v>442</v>
      </c>
      <c r="C271" s="4">
        <f>C272</f>
        <v>895462.6</v>
      </c>
      <c r="D271" s="4">
        <f>D272</f>
        <v>448224.4</v>
      </c>
      <c r="E271" s="4">
        <f t="shared" si="11"/>
        <v>-447238.19999999995</v>
      </c>
      <c r="F271" s="4">
        <f t="shared" si="12"/>
        <v>50.055066509757083</v>
      </c>
      <c r="G271" s="22"/>
    </row>
    <row r="272" spans="1:7" ht="36" x14ac:dyDescent="0.35">
      <c r="A272" s="40" t="s">
        <v>641</v>
      </c>
      <c r="B272" s="41" t="s">
        <v>443</v>
      </c>
      <c r="C272" s="4">
        <v>895462.6</v>
      </c>
      <c r="D272" s="4">
        <v>448224.4</v>
      </c>
      <c r="E272" s="4">
        <f t="shared" si="11"/>
        <v>-447238.19999999995</v>
      </c>
      <c r="F272" s="4">
        <f t="shared" si="12"/>
        <v>50.055066509757083</v>
      </c>
      <c r="G272" s="30"/>
    </row>
    <row r="273" spans="1:7" ht="38.25" customHeight="1" x14ac:dyDescent="0.35">
      <c r="A273" s="40" t="s">
        <v>190</v>
      </c>
      <c r="B273" s="41" t="s">
        <v>426</v>
      </c>
      <c r="C273" s="4">
        <f>C274</f>
        <v>253522.4</v>
      </c>
      <c r="D273" s="4">
        <f>D274</f>
        <v>194557.4</v>
      </c>
      <c r="E273" s="4">
        <f t="shared" si="11"/>
        <v>-58965</v>
      </c>
      <c r="F273" s="4">
        <f t="shared" si="12"/>
        <v>76.741700141683737</v>
      </c>
      <c r="G273" s="22"/>
    </row>
    <row r="274" spans="1:7" ht="54" x14ac:dyDescent="0.35">
      <c r="A274" s="40" t="s">
        <v>189</v>
      </c>
      <c r="B274" s="41" t="s">
        <v>113</v>
      </c>
      <c r="C274" s="4">
        <v>253522.4</v>
      </c>
      <c r="D274" s="4">
        <v>194557.4</v>
      </c>
      <c r="E274" s="4">
        <f t="shared" si="11"/>
        <v>-58965</v>
      </c>
      <c r="F274" s="4">
        <f t="shared" si="12"/>
        <v>76.741700141683737</v>
      </c>
      <c r="G274" s="30"/>
    </row>
    <row r="275" spans="1:7" ht="18" x14ac:dyDescent="0.35">
      <c r="A275" s="40" t="s">
        <v>387</v>
      </c>
      <c r="B275" s="41" t="s">
        <v>389</v>
      </c>
      <c r="C275" s="4">
        <f>C276</f>
        <v>22981.8</v>
      </c>
      <c r="D275" s="4">
        <f>D276</f>
        <v>22283.7</v>
      </c>
      <c r="E275" s="4">
        <f t="shared" si="11"/>
        <v>-698.09999999999854</v>
      </c>
      <c r="F275" s="4">
        <f t="shared" si="12"/>
        <v>96.962378925932697</v>
      </c>
      <c r="G275" s="22"/>
    </row>
    <row r="276" spans="1:7" ht="36" x14ac:dyDescent="0.35">
      <c r="A276" s="40" t="s">
        <v>388</v>
      </c>
      <c r="B276" s="41" t="s">
        <v>390</v>
      </c>
      <c r="C276" s="4">
        <v>22981.8</v>
      </c>
      <c r="D276" s="4">
        <v>22283.7</v>
      </c>
      <c r="E276" s="4">
        <f t="shared" si="11"/>
        <v>-698.09999999999854</v>
      </c>
      <c r="F276" s="4">
        <f t="shared" si="12"/>
        <v>96.962378925932697</v>
      </c>
      <c r="G276" s="30"/>
    </row>
    <row r="277" spans="1:7" ht="18" x14ac:dyDescent="0.35">
      <c r="A277" s="40" t="s">
        <v>188</v>
      </c>
      <c r="B277" s="41" t="s">
        <v>121</v>
      </c>
      <c r="C277" s="4">
        <f>C278</f>
        <v>124</v>
      </c>
      <c r="D277" s="4">
        <f>D278</f>
        <v>124</v>
      </c>
      <c r="E277" s="58">
        <f t="shared" si="11"/>
        <v>0</v>
      </c>
      <c r="F277" s="4">
        <f t="shared" si="12"/>
        <v>100</v>
      </c>
      <c r="G277" s="22"/>
    </row>
    <row r="278" spans="1:7" ht="18" x14ac:dyDescent="0.35">
      <c r="A278" s="40" t="s">
        <v>187</v>
      </c>
      <c r="B278" s="41" t="s">
        <v>122</v>
      </c>
      <c r="C278" s="4">
        <v>124</v>
      </c>
      <c r="D278" s="4">
        <v>124</v>
      </c>
      <c r="E278" s="58">
        <f t="shared" si="11"/>
        <v>0</v>
      </c>
      <c r="F278" s="4">
        <f t="shared" si="12"/>
        <v>100</v>
      </c>
      <c r="G278" s="30"/>
    </row>
    <row r="279" spans="1:7" ht="18" x14ac:dyDescent="0.35">
      <c r="A279" s="40" t="s">
        <v>186</v>
      </c>
      <c r="B279" s="41" t="s">
        <v>114</v>
      </c>
      <c r="C279" s="4">
        <f>C280</f>
        <v>59300.7</v>
      </c>
      <c r="D279" s="4">
        <f>D280</f>
        <v>59300.7</v>
      </c>
      <c r="E279" s="58">
        <f t="shared" si="11"/>
        <v>0</v>
      </c>
      <c r="F279" s="4">
        <f t="shared" si="12"/>
        <v>100</v>
      </c>
      <c r="G279" s="22"/>
    </row>
    <row r="280" spans="1:7" ht="36" x14ac:dyDescent="0.35">
      <c r="A280" s="40" t="s">
        <v>185</v>
      </c>
      <c r="B280" s="41" t="s">
        <v>115</v>
      </c>
      <c r="C280" s="4">
        <v>59300.7</v>
      </c>
      <c r="D280" s="4">
        <v>59300.7</v>
      </c>
      <c r="E280" s="58">
        <f t="shared" si="11"/>
        <v>0</v>
      </c>
      <c r="F280" s="4">
        <f t="shared" si="12"/>
        <v>100</v>
      </c>
      <c r="G280" s="30"/>
    </row>
    <row r="281" spans="1:7" ht="18" x14ac:dyDescent="0.35">
      <c r="A281" s="40" t="s">
        <v>184</v>
      </c>
      <c r="B281" s="41" t="s">
        <v>61</v>
      </c>
      <c r="C281" s="4">
        <f>C282</f>
        <v>271236.09999999998</v>
      </c>
      <c r="D281" s="4">
        <f>D282</f>
        <v>217487.59999999998</v>
      </c>
      <c r="E281" s="4">
        <f t="shared" si="11"/>
        <v>-53748.5</v>
      </c>
      <c r="F281" s="4">
        <f t="shared" si="12"/>
        <v>80.18386933007811</v>
      </c>
      <c r="G281" s="22"/>
    </row>
    <row r="282" spans="1:7" ht="18" x14ac:dyDescent="0.35">
      <c r="A282" s="40" t="s">
        <v>183</v>
      </c>
      <c r="B282" s="41" t="s">
        <v>62</v>
      </c>
      <c r="C282" s="4">
        <f>SUM(C283:C298)</f>
        <v>271236.09999999998</v>
      </c>
      <c r="D282" s="4">
        <f>SUM(D283:D298)</f>
        <v>217487.59999999998</v>
      </c>
      <c r="E282" s="4">
        <f t="shared" si="11"/>
        <v>-53748.5</v>
      </c>
      <c r="F282" s="4">
        <f t="shared" si="12"/>
        <v>80.18386933007811</v>
      </c>
      <c r="G282" s="22"/>
    </row>
    <row r="283" spans="1:7" ht="72" x14ac:dyDescent="0.35">
      <c r="A283" s="40" t="s">
        <v>444</v>
      </c>
      <c r="B283" s="41" t="s">
        <v>611</v>
      </c>
      <c r="C283" s="4">
        <v>254.7</v>
      </c>
      <c r="D283" s="4">
        <v>254.7</v>
      </c>
      <c r="E283" s="58">
        <f t="shared" si="11"/>
        <v>0</v>
      </c>
      <c r="F283" s="4">
        <f t="shared" si="12"/>
        <v>100</v>
      </c>
      <c r="G283" s="30"/>
    </row>
    <row r="284" spans="1:7" ht="96.75" customHeight="1" x14ac:dyDescent="0.35">
      <c r="A284" s="40" t="s">
        <v>445</v>
      </c>
      <c r="B284" s="41" t="s">
        <v>607</v>
      </c>
      <c r="C284" s="4">
        <v>67.7</v>
      </c>
      <c r="D284" s="4">
        <v>67.7</v>
      </c>
      <c r="E284" s="58">
        <f t="shared" si="11"/>
        <v>0</v>
      </c>
      <c r="F284" s="4">
        <f t="shared" si="12"/>
        <v>100</v>
      </c>
      <c r="G284" s="30"/>
    </row>
    <row r="285" spans="1:7" ht="90" x14ac:dyDescent="0.35">
      <c r="A285" s="40" t="s">
        <v>446</v>
      </c>
      <c r="B285" s="41" t="s">
        <v>608</v>
      </c>
      <c r="C285" s="4">
        <v>139595</v>
      </c>
      <c r="D285" s="4">
        <v>76411.399999999994</v>
      </c>
      <c r="E285" s="4">
        <f t="shared" si="11"/>
        <v>-63183.600000000006</v>
      </c>
      <c r="F285" s="4">
        <f t="shared" si="12"/>
        <v>54.737920412622223</v>
      </c>
      <c r="G285" s="30"/>
    </row>
    <row r="286" spans="1:7" ht="57" customHeight="1" x14ac:dyDescent="0.35">
      <c r="A286" s="40" t="s">
        <v>182</v>
      </c>
      <c r="B286" s="41" t="s">
        <v>612</v>
      </c>
      <c r="C286" s="4">
        <v>5264.9000000000005</v>
      </c>
      <c r="D286" s="4">
        <v>5264.9</v>
      </c>
      <c r="E286" s="58">
        <f t="shared" si="11"/>
        <v>0</v>
      </c>
      <c r="F286" s="4">
        <f t="shared" si="12"/>
        <v>99.999999999999972</v>
      </c>
      <c r="G286" s="30"/>
    </row>
    <row r="287" spans="1:7" ht="108" x14ac:dyDescent="0.35">
      <c r="A287" s="40" t="s">
        <v>447</v>
      </c>
      <c r="B287" s="41" t="s">
        <v>463</v>
      </c>
      <c r="C287" s="4">
        <v>200</v>
      </c>
      <c r="D287" s="4">
        <v>200</v>
      </c>
      <c r="E287" s="58">
        <f t="shared" si="11"/>
        <v>0</v>
      </c>
      <c r="F287" s="4">
        <f t="shared" si="12"/>
        <v>100</v>
      </c>
      <c r="G287" s="30"/>
    </row>
    <row r="288" spans="1:7" ht="54" x14ac:dyDescent="0.35">
      <c r="A288" s="40" t="s">
        <v>448</v>
      </c>
      <c r="B288" s="41" t="s">
        <v>449</v>
      </c>
      <c r="C288" s="4">
        <v>1644.5</v>
      </c>
      <c r="D288" s="4">
        <v>1644.5</v>
      </c>
      <c r="E288" s="58">
        <f t="shared" si="11"/>
        <v>0</v>
      </c>
      <c r="F288" s="4">
        <f t="shared" si="12"/>
        <v>100</v>
      </c>
      <c r="G288" s="30"/>
    </row>
    <row r="289" spans="1:7" ht="72" x14ac:dyDescent="0.35">
      <c r="A289" s="40" t="s">
        <v>181</v>
      </c>
      <c r="B289" s="41" t="s">
        <v>356</v>
      </c>
      <c r="C289" s="4">
        <v>155.5</v>
      </c>
      <c r="D289" s="4">
        <v>155.5</v>
      </c>
      <c r="E289" s="58">
        <f t="shared" si="11"/>
        <v>0</v>
      </c>
      <c r="F289" s="4">
        <f t="shared" si="12"/>
        <v>100</v>
      </c>
      <c r="G289" s="30"/>
    </row>
    <row r="290" spans="1:7" ht="75" customHeight="1" x14ac:dyDescent="0.35">
      <c r="A290" s="40" t="s">
        <v>180</v>
      </c>
      <c r="B290" s="41" t="s">
        <v>140</v>
      </c>
      <c r="C290" s="4">
        <v>8124</v>
      </c>
      <c r="D290" s="4">
        <v>8108.1</v>
      </c>
      <c r="E290" s="4">
        <f t="shared" si="11"/>
        <v>-15.899999999999636</v>
      </c>
      <c r="F290" s="4">
        <f t="shared" si="12"/>
        <v>99.804283604135904</v>
      </c>
      <c r="G290" s="30"/>
    </row>
    <row r="291" spans="1:7" ht="93.75" customHeight="1" x14ac:dyDescent="0.35">
      <c r="A291" s="40" t="s">
        <v>450</v>
      </c>
      <c r="B291" s="41" t="s">
        <v>451</v>
      </c>
      <c r="C291" s="4">
        <v>4441.3</v>
      </c>
      <c r="D291" s="4">
        <v>4441.3</v>
      </c>
      <c r="E291" s="58">
        <f t="shared" si="11"/>
        <v>0</v>
      </c>
      <c r="F291" s="4">
        <f t="shared" si="12"/>
        <v>100</v>
      </c>
      <c r="G291" s="30"/>
    </row>
    <row r="292" spans="1:7" ht="90" x14ac:dyDescent="0.35">
      <c r="A292" s="40" t="s">
        <v>179</v>
      </c>
      <c r="B292" s="41" t="s">
        <v>141</v>
      </c>
      <c r="C292" s="4">
        <v>7642</v>
      </c>
      <c r="D292" s="4">
        <v>7642</v>
      </c>
      <c r="E292" s="58">
        <f t="shared" si="11"/>
        <v>0</v>
      </c>
      <c r="F292" s="4">
        <f t="shared" si="12"/>
        <v>100</v>
      </c>
      <c r="G292" s="30"/>
    </row>
    <row r="293" spans="1:7" ht="116.25" customHeight="1" x14ac:dyDescent="0.35">
      <c r="A293" s="40" t="s">
        <v>357</v>
      </c>
      <c r="B293" s="41" t="s">
        <v>358</v>
      </c>
      <c r="C293" s="4">
        <v>67832.800000000003</v>
      </c>
      <c r="D293" s="4">
        <v>77832.800000000003</v>
      </c>
      <c r="E293" s="4">
        <f t="shared" si="11"/>
        <v>10000</v>
      </c>
      <c r="F293" s="4">
        <f t="shared" si="12"/>
        <v>114.74213065065868</v>
      </c>
      <c r="G293" s="30"/>
    </row>
    <row r="294" spans="1:7" ht="75" customHeight="1" x14ac:dyDescent="0.35">
      <c r="A294" s="40" t="s">
        <v>452</v>
      </c>
      <c r="B294" s="41" t="s">
        <v>453</v>
      </c>
      <c r="C294" s="4">
        <v>28332.9</v>
      </c>
      <c r="D294" s="4">
        <v>28332.9</v>
      </c>
      <c r="E294" s="58">
        <f t="shared" ref="E294:E355" si="13">D294-C294</f>
        <v>0</v>
      </c>
      <c r="F294" s="4">
        <f t="shared" ref="F294:F355" si="14">D294/C294*100</f>
        <v>100</v>
      </c>
      <c r="G294" s="30"/>
    </row>
    <row r="295" spans="1:7" ht="114" customHeight="1" x14ac:dyDescent="0.35">
      <c r="A295" s="40" t="s">
        <v>454</v>
      </c>
      <c r="B295" s="41" t="s">
        <v>455</v>
      </c>
      <c r="C295" s="4">
        <v>5734</v>
      </c>
      <c r="D295" s="4">
        <v>5734</v>
      </c>
      <c r="E295" s="58">
        <f t="shared" si="13"/>
        <v>0</v>
      </c>
      <c r="F295" s="4">
        <f t="shared" si="14"/>
        <v>100</v>
      </c>
      <c r="G295" s="30"/>
    </row>
    <row r="296" spans="1:7" ht="113.25" customHeight="1" x14ac:dyDescent="0.35">
      <c r="A296" s="40" t="s">
        <v>459</v>
      </c>
      <c r="B296" s="41" t="s">
        <v>460</v>
      </c>
      <c r="C296" s="4">
        <v>533.29999999999995</v>
      </c>
      <c r="D296" s="4">
        <v>533.29999999999995</v>
      </c>
      <c r="E296" s="58">
        <f t="shared" si="13"/>
        <v>0</v>
      </c>
      <c r="F296" s="4">
        <f t="shared" si="14"/>
        <v>100</v>
      </c>
      <c r="G296" s="30"/>
    </row>
    <row r="297" spans="1:7" ht="96.75" customHeight="1" x14ac:dyDescent="0.35">
      <c r="A297" s="40" t="s">
        <v>456</v>
      </c>
      <c r="B297" s="41" t="s">
        <v>457</v>
      </c>
      <c r="C297" s="4">
        <v>483.5</v>
      </c>
      <c r="D297" s="4">
        <v>483.5</v>
      </c>
      <c r="E297" s="58">
        <f t="shared" si="13"/>
        <v>0</v>
      </c>
      <c r="F297" s="4">
        <f t="shared" si="14"/>
        <v>100</v>
      </c>
      <c r="G297" s="30"/>
    </row>
    <row r="298" spans="1:7" ht="72" x14ac:dyDescent="0.35">
      <c r="A298" s="40" t="s">
        <v>458</v>
      </c>
      <c r="B298" s="41" t="s">
        <v>642</v>
      </c>
      <c r="C298" s="4">
        <v>930</v>
      </c>
      <c r="D298" s="4">
        <v>381</v>
      </c>
      <c r="E298" s="4">
        <f t="shared" si="13"/>
        <v>-549</v>
      </c>
      <c r="F298" s="4">
        <f t="shared" si="14"/>
        <v>40.967741935483872</v>
      </c>
      <c r="G298" s="30"/>
    </row>
    <row r="299" spans="1:7" ht="21" customHeight="1" x14ac:dyDescent="0.35">
      <c r="A299" s="36" t="s">
        <v>321</v>
      </c>
      <c r="B299" s="37" t="s">
        <v>72</v>
      </c>
      <c r="C299" s="5">
        <f>SUM(C300,C322,C324)</f>
        <v>10771930.4</v>
      </c>
      <c r="D299" s="5">
        <f>SUM(D300,D322,D324)</f>
        <v>10613823.900000002</v>
      </c>
      <c r="E299" s="5">
        <f t="shared" si="13"/>
        <v>-158106.49999999814</v>
      </c>
      <c r="F299" s="5">
        <f t="shared" si="14"/>
        <v>98.532236153326807</v>
      </c>
      <c r="G299" s="21"/>
    </row>
    <row r="300" spans="1:7" ht="36" x14ac:dyDescent="0.35">
      <c r="A300" s="40" t="s">
        <v>375</v>
      </c>
      <c r="B300" s="41" t="s">
        <v>63</v>
      </c>
      <c r="C300" s="4">
        <f>C301</f>
        <v>10768198.4</v>
      </c>
      <c r="D300" s="4">
        <f>D301</f>
        <v>10611378.300000003</v>
      </c>
      <c r="E300" s="4">
        <f t="shared" si="13"/>
        <v>-156820.09999999776</v>
      </c>
      <c r="F300" s="4">
        <f t="shared" si="14"/>
        <v>98.54367374954758</v>
      </c>
      <c r="G300" s="22"/>
    </row>
    <row r="301" spans="1:7" ht="36" x14ac:dyDescent="0.35">
      <c r="A301" s="40" t="s">
        <v>178</v>
      </c>
      <c r="B301" s="41" t="s">
        <v>64</v>
      </c>
      <c r="C301" s="4">
        <f>SUM(C302:C321)</f>
        <v>10768198.4</v>
      </c>
      <c r="D301" s="4">
        <f>SUM(D302:D321)</f>
        <v>10611378.300000003</v>
      </c>
      <c r="E301" s="4">
        <f t="shared" si="13"/>
        <v>-156820.09999999776</v>
      </c>
      <c r="F301" s="4">
        <f t="shared" si="14"/>
        <v>98.54367374954758</v>
      </c>
      <c r="G301" s="22"/>
    </row>
    <row r="302" spans="1:7" ht="114" customHeight="1" x14ac:dyDescent="0.35">
      <c r="A302" s="40" t="s">
        <v>177</v>
      </c>
      <c r="B302" s="41" t="s">
        <v>609</v>
      </c>
      <c r="C302" s="4">
        <v>3199.5</v>
      </c>
      <c r="D302" s="4">
        <v>3199.5</v>
      </c>
      <c r="E302" s="58">
        <f t="shared" si="13"/>
        <v>0</v>
      </c>
      <c r="F302" s="4">
        <f t="shared" si="14"/>
        <v>100</v>
      </c>
      <c r="G302" s="30"/>
    </row>
    <row r="303" spans="1:7" ht="96.75" customHeight="1" x14ac:dyDescent="0.35">
      <c r="A303" s="40" t="s">
        <v>176</v>
      </c>
      <c r="B303" s="41" t="s">
        <v>151</v>
      </c>
      <c r="C303" s="4">
        <v>57959.4</v>
      </c>
      <c r="D303" s="4">
        <v>56459.4</v>
      </c>
      <c r="E303" s="4">
        <f t="shared" si="13"/>
        <v>-1500</v>
      </c>
      <c r="F303" s="4">
        <f t="shared" si="14"/>
        <v>97.411981490491613</v>
      </c>
      <c r="G303" s="30"/>
    </row>
    <row r="304" spans="1:7" ht="207" customHeight="1" x14ac:dyDescent="0.35">
      <c r="A304" s="40" t="s">
        <v>175</v>
      </c>
      <c r="B304" s="41" t="s">
        <v>439</v>
      </c>
      <c r="C304" s="4">
        <v>1205276.2</v>
      </c>
      <c r="D304" s="4">
        <v>1175276.2</v>
      </c>
      <c r="E304" s="4">
        <f t="shared" si="13"/>
        <v>-30000</v>
      </c>
      <c r="F304" s="4">
        <f t="shared" si="14"/>
        <v>97.51094396454522</v>
      </c>
      <c r="G304" s="30"/>
    </row>
    <row r="305" spans="1:7" ht="225" customHeight="1" x14ac:dyDescent="0.35">
      <c r="A305" s="40" t="s">
        <v>174</v>
      </c>
      <c r="B305" s="41" t="s">
        <v>142</v>
      </c>
      <c r="C305" s="4">
        <v>1347904.4</v>
      </c>
      <c r="D305" s="4">
        <v>1259527.3999999999</v>
      </c>
      <c r="E305" s="4">
        <f t="shared" si="13"/>
        <v>-88377</v>
      </c>
      <c r="F305" s="4">
        <f t="shared" si="14"/>
        <v>93.443377735097528</v>
      </c>
      <c r="G305" s="30"/>
    </row>
    <row r="306" spans="1:7" ht="93.75" customHeight="1" x14ac:dyDescent="0.35">
      <c r="A306" s="40" t="s">
        <v>173</v>
      </c>
      <c r="B306" s="41" t="s">
        <v>615</v>
      </c>
      <c r="C306" s="4">
        <v>819.2</v>
      </c>
      <c r="D306" s="4">
        <v>614.1</v>
      </c>
      <c r="E306" s="4">
        <f t="shared" si="13"/>
        <v>-205.10000000000002</v>
      </c>
      <c r="F306" s="4">
        <f t="shared" si="14"/>
        <v>74.96337890625</v>
      </c>
      <c r="G306" s="30"/>
    </row>
    <row r="307" spans="1:7" ht="131.25" customHeight="1" x14ac:dyDescent="0.35">
      <c r="A307" s="40" t="s">
        <v>359</v>
      </c>
      <c r="B307" s="45" t="s">
        <v>379</v>
      </c>
      <c r="C307" s="4">
        <v>21331.599999999999</v>
      </c>
      <c r="D307" s="4">
        <v>18098.5</v>
      </c>
      <c r="E307" s="4">
        <f t="shared" si="13"/>
        <v>-3233.0999999999985</v>
      </c>
      <c r="F307" s="4">
        <f t="shared" si="14"/>
        <v>84.84361229349885</v>
      </c>
      <c r="G307" s="30"/>
    </row>
    <row r="308" spans="1:7" ht="72" x14ac:dyDescent="0.35">
      <c r="A308" s="40" t="s">
        <v>172</v>
      </c>
      <c r="B308" s="41" t="s">
        <v>143</v>
      </c>
      <c r="C308" s="4">
        <v>9830.2999999999993</v>
      </c>
      <c r="D308" s="4">
        <v>9830.2999999999993</v>
      </c>
      <c r="E308" s="58">
        <f t="shared" si="13"/>
        <v>0</v>
      </c>
      <c r="F308" s="4">
        <f t="shared" si="14"/>
        <v>100</v>
      </c>
      <c r="G308" s="30"/>
    </row>
    <row r="309" spans="1:7" ht="126" x14ac:dyDescent="0.35">
      <c r="A309" s="40" t="s">
        <v>171</v>
      </c>
      <c r="B309" s="41" t="s">
        <v>360</v>
      </c>
      <c r="C309" s="4">
        <v>17499.3</v>
      </c>
      <c r="D309" s="4">
        <v>17499.3</v>
      </c>
      <c r="E309" s="58">
        <f t="shared" si="13"/>
        <v>0</v>
      </c>
      <c r="F309" s="4">
        <f t="shared" si="14"/>
        <v>100</v>
      </c>
      <c r="G309" s="30"/>
    </row>
    <row r="310" spans="1:7" ht="90" x14ac:dyDescent="0.35">
      <c r="A310" s="40" t="s">
        <v>170</v>
      </c>
      <c r="B310" s="41" t="s">
        <v>144</v>
      </c>
      <c r="C310" s="4">
        <v>3175.2</v>
      </c>
      <c r="D310" s="4">
        <v>3175.2</v>
      </c>
      <c r="E310" s="58">
        <f t="shared" si="13"/>
        <v>0</v>
      </c>
      <c r="F310" s="4">
        <f t="shared" si="14"/>
        <v>100</v>
      </c>
      <c r="G310" s="30"/>
    </row>
    <row r="311" spans="1:7" ht="131.25" customHeight="1" x14ac:dyDescent="0.35">
      <c r="A311" s="40" t="s">
        <v>361</v>
      </c>
      <c r="B311" s="41" t="s">
        <v>362</v>
      </c>
      <c r="C311" s="4">
        <v>59329.1</v>
      </c>
      <c r="D311" s="4">
        <v>59329.1</v>
      </c>
      <c r="E311" s="58">
        <f t="shared" si="13"/>
        <v>0</v>
      </c>
      <c r="F311" s="4">
        <f t="shared" si="14"/>
        <v>100</v>
      </c>
      <c r="G311" s="30"/>
    </row>
    <row r="312" spans="1:7" ht="131.25" customHeight="1" x14ac:dyDescent="0.35">
      <c r="A312" s="40" t="s">
        <v>169</v>
      </c>
      <c r="B312" s="41" t="s">
        <v>145</v>
      </c>
      <c r="C312" s="4">
        <v>71288.600000000006</v>
      </c>
      <c r="D312" s="4">
        <v>71288.600000000006</v>
      </c>
      <c r="E312" s="58">
        <f t="shared" si="13"/>
        <v>0</v>
      </c>
      <c r="F312" s="4">
        <f t="shared" si="14"/>
        <v>100</v>
      </c>
      <c r="G312" s="30"/>
    </row>
    <row r="313" spans="1:7" ht="169.5" customHeight="1" x14ac:dyDescent="0.35">
      <c r="A313" s="40" t="s">
        <v>168</v>
      </c>
      <c r="B313" s="41" t="s">
        <v>146</v>
      </c>
      <c r="C313" s="4">
        <v>8638.1</v>
      </c>
      <c r="D313" s="4">
        <v>8638.1</v>
      </c>
      <c r="E313" s="58">
        <f t="shared" si="13"/>
        <v>0</v>
      </c>
      <c r="F313" s="4">
        <f t="shared" si="14"/>
        <v>100</v>
      </c>
      <c r="G313" s="30"/>
    </row>
    <row r="314" spans="1:7" ht="228" customHeight="1" x14ac:dyDescent="0.35">
      <c r="A314" s="40" t="s">
        <v>167</v>
      </c>
      <c r="B314" s="41" t="s">
        <v>147</v>
      </c>
      <c r="C314" s="4">
        <v>4866165.5999999996</v>
      </c>
      <c r="D314" s="4">
        <v>4831224.3</v>
      </c>
      <c r="E314" s="4">
        <f t="shared" si="13"/>
        <v>-34941.299999999814</v>
      </c>
      <c r="F314" s="4">
        <f t="shared" si="14"/>
        <v>99.281954152978287</v>
      </c>
      <c r="G314" s="30"/>
    </row>
    <row r="315" spans="1:7" ht="144" x14ac:dyDescent="0.35">
      <c r="A315" s="40" t="s">
        <v>166</v>
      </c>
      <c r="B315" s="41" t="s">
        <v>148</v>
      </c>
      <c r="C315" s="4">
        <v>33736.700000000004</v>
      </c>
      <c r="D315" s="4">
        <v>33736.699999999997</v>
      </c>
      <c r="E315" s="58">
        <f t="shared" si="13"/>
        <v>0</v>
      </c>
      <c r="F315" s="4">
        <f t="shared" si="14"/>
        <v>99.999999999999972</v>
      </c>
      <c r="G315" s="30"/>
    </row>
    <row r="316" spans="1:7" ht="96" customHeight="1" x14ac:dyDescent="0.35">
      <c r="A316" s="40" t="s">
        <v>165</v>
      </c>
      <c r="B316" s="46" t="s">
        <v>380</v>
      </c>
      <c r="C316" s="4">
        <v>34149.200000000004</v>
      </c>
      <c r="D316" s="4">
        <v>34149.199999999997</v>
      </c>
      <c r="E316" s="58">
        <f t="shared" si="13"/>
        <v>0</v>
      </c>
      <c r="F316" s="4">
        <f t="shared" si="14"/>
        <v>99.999999999999972</v>
      </c>
      <c r="G316" s="30"/>
    </row>
    <row r="317" spans="1:7" ht="206.25" customHeight="1" x14ac:dyDescent="0.35">
      <c r="A317" s="40" t="s">
        <v>164</v>
      </c>
      <c r="B317" s="41" t="s">
        <v>149</v>
      </c>
      <c r="C317" s="4">
        <v>2972759.2</v>
      </c>
      <c r="D317" s="4">
        <v>2972759.2</v>
      </c>
      <c r="E317" s="58">
        <f t="shared" si="13"/>
        <v>0</v>
      </c>
      <c r="F317" s="4">
        <f t="shared" si="14"/>
        <v>100</v>
      </c>
      <c r="G317" s="30"/>
    </row>
    <row r="318" spans="1:7" ht="90" x14ac:dyDescent="0.35">
      <c r="A318" s="40" t="s">
        <v>163</v>
      </c>
      <c r="B318" s="41" t="s">
        <v>610</v>
      </c>
      <c r="C318" s="4">
        <v>21250.2</v>
      </c>
      <c r="D318" s="4">
        <v>24749.9</v>
      </c>
      <c r="E318" s="4">
        <f t="shared" si="13"/>
        <v>3499.7000000000007</v>
      </c>
      <c r="F318" s="4">
        <f t="shared" si="14"/>
        <v>116.46902146803325</v>
      </c>
      <c r="G318" s="30"/>
    </row>
    <row r="319" spans="1:7" ht="95.25" customHeight="1" x14ac:dyDescent="0.35">
      <c r="A319" s="40" t="s">
        <v>162</v>
      </c>
      <c r="B319" s="41" t="s">
        <v>150</v>
      </c>
      <c r="C319" s="4">
        <v>27869.100000000002</v>
      </c>
      <c r="D319" s="4">
        <v>25805.8</v>
      </c>
      <c r="E319" s="4">
        <f t="shared" si="13"/>
        <v>-2063.3000000000029</v>
      </c>
      <c r="F319" s="4">
        <f t="shared" si="14"/>
        <v>92.596459878503424</v>
      </c>
      <c r="G319" s="30"/>
    </row>
    <row r="320" spans="1:7" ht="108" x14ac:dyDescent="0.35">
      <c r="A320" s="40" t="s">
        <v>161</v>
      </c>
      <c r="B320" s="41" t="s">
        <v>363</v>
      </c>
      <c r="C320" s="4">
        <v>5870.9</v>
      </c>
      <c r="D320" s="4">
        <v>5870.9</v>
      </c>
      <c r="E320" s="58">
        <f t="shared" si="13"/>
        <v>0</v>
      </c>
      <c r="F320" s="4">
        <f t="shared" si="14"/>
        <v>100</v>
      </c>
      <c r="G320" s="30"/>
    </row>
    <row r="321" spans="1:7" ht="171.75" customHeight="1" x14ac:dyDescent="0.35">
      <c r="A321" s="40" t="s">
        <v>160</v>
      </c>
      <c r="B321" s="41" t="s">
        <v>364</v>
      </c>
      <c r="C321" s="4">
        <v>146.6</v>
      </c>
      <c r="D321" s="4">
        <v>146.6</v>
      </c>
      <c r="E321" s="58">
        <f t="shared" si="13"/>
        <v>0</v>
      </c>
      <c r="F321" s="4">
        <f t="shared" si="14"/>
        <v>100</v>
      </c>
      <c r="G321" s="30"/>
    </row>
    <row r="322" spans="1:7" ht="54" x14ac:dyDescent="0.35">
      <c r="A322" s="40" t="s">
        <v>159</v>
      </c>
      <c r="B322" s="41" t="s">
        <v>123</v>
      </c>
      <c r="C322" s="4">
        <f>C323</f>
        <v>3714.4</v>
      </c>
      <c r="D322" s="4">
        <f>D323</f>
        <v>2428</v>
      </c>
      <c r="E322" s="4">
        <f t="shared" si="13"/>
        <v>-1286.4000000000001</v>
      </c>
      <c r="F322" s="4">
        <f t="shared" si="14"/>
        <v>65.367219470170141</v>
      </c>
      <c r="G322" s="22"/>
    </row>
    <row r="323" spans="1:7" ht="54" x14ac:dyDescent="0.35">
      <c r="A323" s="40" t="s">
        <v>158</v>
      </c>
      <c r="B323" s="41" t="s">
        <v>73</v>
      </c>
      <c r="C323" s="4">
        <v>3714.4</v>
      </c>
      <c r="D323" s="4">
        <v>2428</v>
      </c>
      <c r="E323" s="4">
        <f t="shared" si="13"/>
        <v>-1286.4000000000001</v>
      </c>
      <c r="F323" s="4">
        <f t="shared" si="14"/>
        <v>65.367219470170141</v>
      </c>
      <c r="G323" s="30"/>
    </row>
    <row r="324" spans="1:7" ht="40.5" customHeight="1" x14ac:dyDescent="0.35">
      <c r="A324" s="40" t="s">
        <v>157</v>
      </c>
      <c r="B324" s="41" t="s">
        <v>75</v>
      </c>
      <c r="C324" s="4">
        <f>C325</f>
        <v>17.600000000000001</v>
      </c>
      <c r="D324" s="4">
        <f>D325</f>
        <v>17.600000000000001</v>
      </c>
      <c r="E324" s="58">
        <f t="shared" si="13"/>
        <v>0</v>
      </c>
      <c r="F324" s="4">
        <f t="shared" si="14"/>
        <v>100</v>
      </c>
      <c r="G324" s="22"/>
    </row>
    <row r="325" spans="1:7" ht="54" x14ac:dyDescent="0.35">
      <c r="A325" s="40" t="s">
        <v>156</v>
      </c>
      <c r="B325" s="41" t="s">
        <v>74</v>
      </c>
      <c r="C325" s="4">
        <v>17.600000000000001</v>
      </c>
      <c r="D325" s="4">
        <v>17.600000000000001</v>
      </c>
      <c r="E325" s="58">
        <f t="shared" si="13"/>
        <v>0</v>
      </c>
      <c r="F325" s="4">
        <f t="shared" si="14"/>
        <v>100</v>
      </c>
      <c r="G325" s="30"/>
    </row>
    <row r="326" spans="1:7" ht="21" customHeight="1" x14ac:dyDescent="0.35">
      <c r="A326" s="36" t="s">
        <v>427</v>
      </c>
      <c r="B326" s="37" t="s">
        <v>428</v>
      </c>
      <c r="C326" s="5">
        <f>SUM(C327,C329,C331,C333)</f>
        <v>289159.59999999998</v>
      </c>
      <c r="D326" s="5">
        <f>SUM(D327,D329,D331,D333)</f>
        <v>285277.5</v>
      </c>
      <c r="E326" s="5">
        <f t="shared" si="13"/>
        <v>-3882.0999999999767</v>
      </c>
      <c r="F326" s="5">
        <f t="shared" si="14"/>
        <v>98.657454222512413</v>
      </c>
      <c r="G326" s="21"/>
    </row>
    <row r="327" spans="1:7" ht="90" x14ac:dyDescent="0.35">
      <c r="A327" s="40" t="s">
        <v>391</v>
      </c>
      <c r="B327" s="41" t="s">
        <v>613</v>
      </c>
      <c r="C327" s="4">
        <f>C328</f>
        <v>7312</v>
      </c>
      <c r="D327" s="4">
        <f>D328</f>
        <v>6219.7</v>
      </c>
      <c r="E327" s="4">
        <f t="shared" si="13"/>
        <v>-1092.3000000000002</v>
      </c>
      <c r="F327" s="4">
        <f t="shared" si="14"/>
        <v>85.061542669584242</v>
      </c>
      <c r="G327" s="22"/>
    </row>
    <row r="328" spans="1:7" ht="116.25" customHeight="1" x14ac:dyDescent="0.35">
      <c r="A328" s="40" t="s">
        <v>392</v>
      </c>
      <c r="B328" s="41" t="s">
        <v>614</v>
      </c>
      <c r="C328" s="4">
        <v>7312</v>
      </c>
      <c r="D328" s="4">
        <v>6219.7</v>
      </c>
      <c r="E328" s="4">
        <f t="shared" si="13"/>
        <v>-1092.3000000000002</v>
      </c>
      <c r="F328" s="4">
        <f t="shared" si="14"/>
        <v>85.061542669584242</v>
      </c>
      <c r="G328" s="30"/>
    </row>
    <row r="329" spans="1:7" ht="54" x14ac:dyDescent="0.35">
      <c r="A329" s="40" t="s">
        <v>393</v>
      </c>
      <c r="B329" s="41" t="s">
        <v>395</v>
      </c>
      <c r="C329" s="4">
        <f>C330</f>
        <v>22392</v>
      </c>
      <c r="D329" s="4">
        <f>D330</f>
        <v>21524.6</v>
      </c>
      <c r="E329" s="4">
        <f t="shared" si="13"/>
        <v>-867.40000000000146</v>
      </c>
      <c r="F329" s="4">
        <f t="shared" si="14"/>
        <v>96.126295105394775</v>
      </c>
      <c r="G329" s="22"/>
    </row>
    <row r="330" spans="1:7" ht="59.25" customHeight="1" x14ac:dyDescent="0.35">
      <c r="A330" s="40" t="s">
        <v>394</v>
      </c>
      <c r="B330" s="41" t="s">
        <v>396</v>
      </c>
      <c r="C330" s="4">
        <v>22392</v>
      </c>
      <c r="D330" s="4">
        <v>21524.6</v>
      </c>
      <c r="E330" s="4">
        <f t="shared" si="13"/>
        <v>-867.40000000000146</v>
      </c>
      <c r="F330" s="4">
        <f t="shared" si="14"/>
        <v>96.126295105394775</v>
      </c>
      <c r="G330" s="30"/>
    </row>
    <row r="331" spans="1:7" ht="90" x14ac:dyDescent="0.35">
      <c r="A331" s="40" t="s">
        <v>397</v>
      </c>
      <c r="B331" s="41" t="s">
        <v>399</v>
      </c>
      <c r="C331" s="4">
        <f>C332</f>
        <v>215415.9</v>
      </c>
      <c r="D331" s="4">
        <f>D332</f>
        <v>220289.8</v>
      </c>
      <c r="E331" s="4">
        <f t="shared" si="13"/>
        <v>4873.8999999999942</v>
      </c>
      <c r="F331" s="4">
        <f t="shared" si="14"/>
        <v>102.26255350696024</v>
      </c>
      <c r="G331" s="22"/>
    </row>
    <row r="332" spans="1:7" ht="90" x14ac:dyDescent="0.35">
      <c r="A332" s="40" t="s">
        <v>398</v>
      </c>
      <c r="B332" s="41" t="s">
        <v>400</v>
      </c>
      <c r="C332" s="4">
        <v>215415.9</v>
      </c>
      <c r="D332" s="4">
        <v>220289.8</v>
      </c>
      <c r="E332" s="4">
        <f t="shared" si="13"/>
        <v>4873.8999999999942</v>
      </c>
      <c r="F332" s="4">
        <f t="shared" si="14"/>
        <v>102.26255350696024</v>
      </c>
      <c r="G332" s="30"/>
    </row>
    <row r="333" spans="1:7" ht="18" x14ac:dyDescent="0.35">
      <c r="A333" s="40" t="s">
        <v>401</v>
      </c>
      <c r="B333" s="41" t="s">
        <v>402</v>
      </c>
      <c r="C333" s="4">
        <f>C334</f>
        <v>44039.7</v>
      </c>
      <c r="D333" s="4">
        <f>D334</f>
        <v>37243.399999999994</v>
      </c>
      <c r="E333" s="4">
        <f t="shared" si="13"/>
        <v>-6796.3000000000029</v>
      </c>
      <c r="F333" s="4">
        <f t="shared" si="14"/>
        <v>84.567787700642825</v>
      </c>
      <c r="G333" s="22"/>
    </row>
    <row r="334" spans="1:7" ht="18" x14ac:dyDescent="0.35">
      <c r="A334" s="40" t="s">
        <v>404</v>
      </c>
      <c r="B334" s="41" t="s">
        <v>403</v>
      </c>
      <c r="C334" s="4">
        <f>SUM(C335:C339)</f>
        <v>44039.7</v>
      </c>
      <c r="D334" s="4">
        <f>SUM(D335:D339)</f>
        <v>37243.399999999994</v>
      </c>
      <c r="E334" s="4">
        <f t="shared" si="13"/>
        <v>-6796.3000000000029</v>
      </c>
      <c r="F334" s="4">
        <f t="shared" si="14"/>
        <v>84.567787700642825</v>
      </c>
      <c r="G334" s="22"/>
    </row>
    <row r="335" spans="1:7" ht="90" x14ac:dyDescent="0.35">
      <c r="A335" s="40" t="s">
        <v>405</v>
      </c>
      <c r="B335" s="41" t="s">
        <v>406</v>
      </c>
      <c r="C335" s="4">
        <v>24402.6</v>
      </c>
      <c r="D335" s="4">
        <v>17618.099999999999</v>
      </c>
      <c r="E335" s="4">
        <f t="shared" si="13"/>
        <v>-6784.5</v>
      </c>
      <c r="F335" s="4">
        <f t="shared" si="14"/>
        <v>72.197634678271982</v>
      </c>
      <c r="G335" s="30"/>
    </row>
    <row r="336" spans="1:7" ht="72" x14ac:dyDescent="0.35">
      <c r="A336" s="40" t="s">
        <v>407</v>
      </c>
      <c r="B336" s="41" t="s">
        <v>408</v>
      </c>
      <c r="C336" s="4">
        <v>5058.6000000000004</v>
      </c>
      <c r="D336" s="4">
        <v>5058.6000000000004</v>
      </c>
      <c r="E336" s="58">
        <f t="shared" si="13"/>
        <v>0</v>
      </c>
      <c r="F336" s="4">
        <f t="shared" si="14"/>
        <v>100</v>
      </c>
      <c r="G336" s="30"/>
    </row>
    <row r="337" spans="1:7" ht="72" x14ac:dyDescent="0.35">
      <c r="A337" s="40" t="s">
        <v>409</v>
      </c>
      <c r="B337" s="41" t="s">
        <v>410</v>
      </c>
      <c r="C337" s="4">
        <v>207.5</v>
      </c>
      <c r="D337" s="4">
        <v>207.5</v>
      </c>
      <c r="E337" s="58">
        <f t="shared" si="13"/>
        <v>0</v>
      </c>
      <c r="F337" s="4">
        <f t="shared" si="14"/>
        <v>100</v>
      </c>
      <c r="G337" s="30"/>
    </row>
    <row r="338" spans="1:7" ht="72" x14ac:dyDescent="0.35">
      <c r="A338" s="40" t="s">
        <v>432</v>
      </c>
      <c r="B338" s="41" t="s">
        <v>433</v>
      </c>
      <c r="C338" s="4">
        <v>404.8</v>
      </c>
      <c r="D338" s="4">
        <v>393</v>
      </c>
      <c r="E338" s="4">
        <f t="shared" si="13"/>
        <v>-11.800000000000011</v>
      </c>
      <c r="F338" s="4">
        <f t="shared" si="14"/>
        <v>97.084980237154156</v>
      </c>
      <c r="G338" s="30"/>
    </row>
    <row r="339" spans="1:7" ht="72" x14ac:dyDescent="0.35">
      <c r="A339" s="40" t="s">
        <v>461</v>
      </c>
      <c r="B339" s="41" t="s">
        <v>462</v>
      </c>
      <c r="C339" s="4">
        <v>13966.2</v>
      </c>
      <c r="D339" s="4">
        <v>13966.2</v>
      </c>
      <c r="E339" s="58">
        <f t="shared" si="13"/>
        <v>0</v>
      </c>
      <c r="F339" s="4">
        <f t="shared" si="14"/>
        <v>100</v>
      </c>
      <c r="G339" s="30"/>
    </row>
    <row r="340" spans="1:7" ht="21" customHeight="1" x14ac:dyDescent="0.35">
      <c r="A340" s="38" t="s">
        <v>155</v>
      </c>
      <c r="B340" s="39" t="s">
        <v>137</v>
      </c>
      <c r="C340" s="14">
        <f t="shared" ref="C340:D341" si="15">C341</f>
        <v>1301368.8999999999</v>
      </c>
      <c r="D340" s="14">
        <f t="shared" si="15"/>
        <v>1301368.8999999999</v>
      </c>
      <c r="E340" s="61">
        <f t="shared" si="13"/>
        <v>0</v>
      </c>
      <c r="F340" s="14">
        <f t="shared" si="14"/>
        <v>100</v>
      </c>
      <c r="G340" s="20"/>
    </row>
    <row r="341" spans="1:7" ht="18" x14ac:dyDescent="0.35">
      <c r="A341" s="40" t="s">
        <v>154</v>
      </c>
      <c r="B341" s="41" t="s">
        <v>138</v>
      </c>
      <c r="C341" s="4">
        <f t="shared" si="15"/>
        <v>1301368.8999999999</v>
      </c>
      <c r="D341" s="4">
        <f t="shared" si="15"/>
        <v>1301368.8999999999</v>
      </c>
      <c r="E341" s="58">
        <f t="shared" si="13"/>
        <v>0</v>
      </c>
      <c r="F341" s="4">
        <f t="shared" si="14"/>
        <v>100</v>
      </c>
      <c r="G341" s="22"/>
    </row>
    <row r="342" spans="1:7" ht="36" x14ac:dyDescent="0.35">
      <c r="A342" s="40" t="s">
        <v>440</v>
      </c>
      <c r="B342" s="41" t="s">
        <v>139</v>
      </c>
      <c r="C342" s="4">
        <f>SUM(C343:C345)</f>
        <v>1301368.8999999999</v>
      </c>
      <c r="D342" s="4">
        <f>SUM(D343:D345)</f>
        <v>1301368.8999999999</v>
      </c>
      <c r="E342" s="58">
        <f t="shared" si="13"/>
        <v>0</v>
      </c>
      <c r="F342" s="4">
        <f t="shared" si="14"/>
        <v>100</v>
      </c>
      <c r="G342" s="22"/>
    </row>
    <row r="343" spans="1:7" ht="36" x14ac:dyDescent="0.35">
      <c r="A343" s="40" t="s">
        <v>464</v>
      </c>
      <c r="B343" s="41" t="s">
        <v>139</v>
      </c>
      <c r="C343" s="4">
        <v>100000</v>
      </c>
      <c r="D343" s="4">
        <v>100000</v>
      </c>
      <c r="E343" s="58">
        <f t="shared" si="13"/>
        <v>0</v>
      </c>
      <c r="F343" s="4">
        <f t="shared" si="14"/>
        <v>100</v>
      </c>
      <c r="G343" s="30"/>
    </row>
    <row r="344" spans="1:7" ht="36" x14ac:dyDescent="0.35">
      <c r="A344" s="40" t="s">
        <v>153</v>
      </c>
      <c r="B344" s="41" t="s">
        <v>139</v>
      </c>
      <c r="C344" s="4">
        <v>868132.9</v>
      </c>
      <c r="D344" s="4">
        <v>868132.9</v>
      </c>
      <c r="E344" s="58">
        <f t="shared" si="13"/>
        <v>0</v>
      </c>
      <c r="F344" s="4">
        <f t="shared" si="14"/>
        <v>100</v>
      </c>
      <c r="G344" s="30"/>
    </row>
    <row r="345" spans="1:7" ht="36" x14ac:dyDescent="0.35">
      <c r="A345" s="40" t="s">
        <v>371</v>
      </c>
      <c r="B345" s="41" t="s">
        <v>139</v>
      </c>
      <c r="C345" s="4">
        <v>333236</v>
      </c>
      <c r="D345" s="4">
        <v>333236</v>
      </c>
      <c r="E345" s="58">
        <f t="shared" si="13"/>
        <v>0</v>
      </c>
      <c r="F345" s="4">
        <f t="shared" si="14"/>
        <v>100</v>
      </c>
      <c r="G345" s="30"/>
    </row>
    <row r="346" spans="1:7" ht="52.5" x14ac:dyDescent="0.35">
      <c r="A346" s="38" t="s">
        <v>506</v>
      </c>
      <c r="B346" s="39" t="s">
        <v>507</v>
      </c>
      <c r="C346" s="14">
        <f t="shared" ref="C346:D348" si="16">C347</f>
        <v>25096.5</v>
      </c>
      <c r="D346" s="14">
        <f t="shared" si="16"/>
        <v>28439.200000000001</v>
      </c>
      <c r="E346" s="14">
        <f t="shared" si="13"/>
        <v>3342.7000000000007</v>
      </c>
      <c r="F346" s="14">
        <f t="shared" si="14"/>
        <v>113.31938716554102</v>
      </c>
      <c r="G346" s="20"/>
    </row>
    <row r="347" spans="1:7" ht="72" x14ac:dyDescent="0.35">
      <c r="A347" s="40" t="s">
        <v>509</v>
      </c>
      <c r="B347" s="41" t="s">
        <v>510</v>
      </c>
      <c r="C347" s="4">
        <f t="shared" si="16"/>
        <v>25096.5</v>
      </c>
      <c r="D347" s="4">
        <f t="shared" si="16"/>
        <v>28439.200000000001</v>
      </c>
      <c r="E347" s="4">
        <f t="shared" si="13"/>
        <v>3342.7000000000007</v>
      </c>
      <c r="F347" s="4">
        <f t="shared" si="14"/>
        <v>113.31938716554102</v>
      </c>
      <c r="G347" s="22"/>
    </row>
    <row r="348" spans="1:7" ht="59.25" customHeight="1" x14ac:dyDescent="0.35">
      <c r="A348" s="40" t="s">
        <v>511</v>
      </c>
      <c r="B348" s="41" t="s">
        <v>585</v>
      </c>
      <c r="C348" s="4">
        <f t="shared" si="16"/>
        <v>25096.5</v>
      </c>
      <c r="D348" s="4">
        <f t="shared" si="16"/>
        <v>28439.200000000001</v>
      </c>
      <c r="E348" s="4">
        <f t="shared" si="13"/>
        <v>3342.7000000000007</v>
      </c>
      <c r="F348" s="4">
        <f t="shared" si="14"/>
        <v>113.31938716554102</v>
      </c>
      <c r="G348" s="22"/>
    </row>
    <row r="349" spans="1:7" ht="20.25" customHeight="1" x14ac:dyDescent="0.35">
      <c r="A349" s="40" t="s">
        <v>559</v>
      </c>
      <c r="B349" s="41" t="s">
        <v>560</v>
      </c>
      <c r="C349" s="4">
        <f>SUM(C350,C358,C363)</f>
        <v>25096.5</v>
      </c>
      <c r="D349" s="4">
        <f>SUM(D350,D358,D363)</f>
        <v>28439.200000000001</v>
      </c>
      <c r="E349" s="4">
        <f t="shared" si="13"/>
        <v>3342.7000000000007</v>
      </c>
      <c r="F349" s="4">
        <f t="shared" si="14"/>
        <v>113.31938716554102</v>
      </c>
      <c r="G349" s="22"/>
    </row>
    <row r="350" spans="1:7" ht="36" x14ac:dyDescent="0.35">
      <c r="A350" s="40" t="s">
        <v>561</v>
      </c>
      <c r="B350" s="41" t="s">
        <v>562</v>
      </c>
      <c r="C350" s="4">
        <f>SUM(C351:C352)</f>
        <v>2637.8</v>
      </c>
      <c r="D350" s="4">
        <f>SUM(D351:D352)</f>
        <v>2820.1</v>
      </c>
      <c r="E350" s="4">
        <f t="shared" si="13"/>
        <v>182.29999999999973</v>
      </c>
      <c r="F350" s="4">
        <f t="shared" si="14"/>
        <v>106.91106224884372</v>
      </c>
      <c r="G350" s="22"/>
    </row>
    <row r="351" spans="1:7" ht="36" x14ac:dyDescent="0.35">
      <c r="A351" s="40" t="s">
        <v>564</v>
      </c>
      <c r="B351" s="41" t="s">
        <v>563</v>
      </c>
      <c r="C351" s="4">
        <v>1352.9</v>
      </c>
      <c r="D351" s="4">
        <v>1430.8</v>
      </c>
      <c r="E351" s="4">
        <f t="shared" si="13"/>
        <v>77.899999999999864</v>
      </c>
      <c r="F351" s="4">
        <f t="shared" si="14"/>
        <v>105.75800133047525</v>
      </c>
      <c r="G351" s="30"/>
    </row>
    <row r="352" spans="1:7" ht="36" x14ac:dyDescent="0.35">
      <c r="A352" s="40" t="s">
        <v>565</v>
      </c>
      <c r="B352" s="41" t="s">
        <v>566</v>
      </c>
      <c r="C352" s="4">
        <f>SUM(C353:C357)</f>
        <v>1284.8999999999999</v>
      </c>
      <c r="D352" s="4">
        <f>SUM(D353:D357)</f>
        <v>1389.3</v>
      </c>
      <c r="E352" s="4">
        <f t="shared" si="13"/>
        <v>104.40000000000009</v>
      </c>
      <c r="F352" s="4">
        <f t="shared" si="14"/>
        <v>108.12514592575297</v>
      </c>
      <c r="G352" s="22"/>
    </row>
    <row r="353" spans="1:7" ht="36" x14ac:dyDescent="0.35">
      <c r="A353" s="40" t="s">
        <v>569</v>
      </c>
      <c r="B353" s="41" t="s">
        <v>566</v>
      </c>
      <c r="C353" s="4">
        <v>4.4000000000000004</v>
      </c>
      <c r="D353" s="4">
        <v>4.4000000000000004</v>
      </c>
      <c r="E353" s="58">
        <f t="shared" si="13"/>
        <v>0</v>
      </c>
      <c r="F353" s="4">
        <f t="shared" si="14"/>
        <v>100</v>
      </c>
      <c r="G353" s="30"/>
    </row>
    <row r="354" spans="1:7" ht="36" x14ac:dyDescent="0.35">
      <c r="A354" s="40" t="s">
        <v>567</v>
      </c>
      <c r="B354" s="41" t="s">
        <v>566</v>
      </c>
      <c r="C354" s="4">
        <v>389.5</v>
      </c>
      <c r="D354" s="4">
        <v>472.8</v>
      </c>
      <c r="E354" s="4">
        <f t="shared" si="13"/>
        <v>83.300000000000011</v>
      </c>
      <c r="F354" s="4">
        <f t="shared" si="14"/>
        <v>121.38639281129653</v>
      </c>
      <c r="G354" s="30"/>
    </row>
    <row r="355" spans="1:7" ht="36" x14ac:dyDescent="0.35">
      <c r="A355" s="40" t="s">
        <v>568</v>
      </c>
      <c r="B355" s="41" t="s">
        <v>566</v>
      </c>
      <c r="C355" s="4">
        <v>887.3</v>
      </c>
      <c r="D355" s="4">
        <v>908.4</v>
      </c>
      <c r="E355" s="4">
        <f t="shared" si="13"/>
        <v>21.100000000000023</v>
      </c>
      <c r="F355" s="4">
        <f t="shared" si="14"/>
        <v>102.37800067620873</v>
      </c>
      <c r="G355" s="30"/>
    </row>
    <row r="356" spans="1:7" ht="36" x14ac:dyDescent="0.35">
      <c r="A356" s="40" t="s">
        <v>570</v>
      </c>
      <c r="B356" s="41" t="s">
        <v>566</v>
      </c>
      <c r="C356" s="4">
        <v>0.4</v>
      </c>
      <c r="D356" s="4">
        <v>0.4</v>
      </c>
      <c r="E356" s="58">
        <f t="shared" ref="E356:E373" si="17">D356-C356</f>
        <v>0</v>
      </c>
      <c r="F356" s="4">
        <f t="shared" ref="F356:F373" si="18">D356/C356*100</f>
        <v>100</v>
      </c>
      <c r="G356" s="30"/>
    </row>
    <row r="357" spans="1:7" ht="36" x14ac:dyDescent="0.35">
      <c r="A357" s="40" t="s">
        <v>571</v>
      </c>
      <c r="B357" s="41" t="s">
        <v>566</v>
      </c>
      <c r="C357" s="4">
        <v>3.3</v>
      </c>
      <c r="D357" s="4">
        <v>3.3</v>
      </c>
      <c r="E357" s="58">
        <f t="shared" si="17"/>
        <v>0</v>
      </c>
      <c r="F357" s="4">
        <f t="shared" si="18"/>
        <v>100</v>
      </c>
      <c r="G357" s="30"/>
    </row>
    <row r="358" spans="1:7" ht="36" x14ac:dyDescent="0.35">
      <c r="A358" s="40" t="s">
        <v>572</v>
      </c>
      <c r="B358" s="41" t="s">
        <v>573</v>
      </c>
      <c r="C358" s="4">
        <f>SUM(C359:C360)</f>
        <v>726.7</v>
      </c>
      <c r="D358" s="4">
        <f>SUM(D359:D360)</f>
        <v>788</v>
      </c>
      <c r="E358" s="4">
        <f t="shared" si="17"/>
        <v>61.299999999999955</v>
      </c>
      <c r="F358" s="4">
        <f t="shared" si="18"/>
        <v>108.43539287188659</v>
      </c>
      <c r="G358" s="22"/>
    </row>
    <row r="359" spans="1:7" ht="36" x14ac:dyDescent="0.35">
      <c r="A359" s="40" t="s">
        <v>574</v>
      </c>
      <c r="B359" s="41" t="s">
        <v>575</v>
      </c>
      <c r="C359" s="4">
        <v>447.3</v>
      </c>
      <c r="D359" s="4">
        <v>478.5</v>
      </c>
      <c r="E359" s="4">
        <f t="shared" si="17"/>
        <v>31.199999999999989</v>
      </c>
      <c r="F359" s="4">
        <f t="shared" si="18"/>
        <v>106.97518443997316</v>
      </c>
      <c r="G359" s="30"/>
    </row>
    <row r="360" spans="1:7" ht="36" x14ac:dyDescent="0.35">
      <c r="A360" s="40" t="s">
        <v>576</v>
      </c>
      <c r="B360" s="41" t="s">
        <v>577</v>
      </c>
      <c r="C360" s="4">
        <f>SUM(C361:C362)</f>
        <v>279.39999999999998</v>
      </c>
      <c r="D360" s="4">
        <v>309.5</v>
      </c>
      <c r="E360" s="4">
        <f t="shared" si="17"/>
        <v>30.100000000000023</v>
      </c>
      <c r="F360" s="4">
        <f t="shared" si="18"/>
        <v>110.77308518253402</v>
      </c>
      <c r="G360" s="22"/>
    </row>
    <row r="361" spans="1:7" ht="36" x14ac:dyDescent="0.35">
      <c r="A361" s="40" t="s">
        <v>578</v>
      </c>
      <c r="B361" s="41" t="s">
        <v>577</v>
      </c>
      <c r="C361" s="4">
        <v>77.400000000000006</v>
      </c>
      <c r="D361" s="4">
        <v>77.400000000000006</v>
      </c>
      <c r="E361" s="58">
        <f t="shared" si="17"/>
        <v>0</v>
      </c>
      <c r="F361" s="4">
        <f t="shared" si="18"/>
        <v>100</v>
      </c>
      <c r="G361" s="30"/>
    </row>
    <row r="362" spans="1:7" ht="36" x14ac:dyDescent="0.35">
      <c r="A362" s="40" t="s">
        <v>579</v>
      </c>
      <c r="B362" s="41" t="s">
        <v>577</v>
      </c>
      <c r="C362" s="4">
        <v>202</v>
      </c>
      <c r="D362" s="4">
        <v>232.1</v>
      </c>
      <c r="E362" s="4">
        <f t="shared" si="17"/>
        <v>30.099999999999994</v>
      </c>
      <c r="F362" s="4">
        <f t="shared" si="18"/>
        <v>114.90099009900989</v>
      </c>
      <c r="G362" s="30"/>
    </row>
    <row r="363" spans="1:7" ht="22.5" customHeight="1" x14ac:dyDescent="0.35">
      <c r="A363" s="40" t="s">
        <v>586</v>
      </c>
      <c r="B363" s="41" t="s">
        <v>587</v>
      </c>
      <c r="C363" s="4">
        <f>C364</f>
        <v>21732</v>
      </c>
      <c r="D363" s="4">
        <f>D364</f>
        <v>24831.100000000002</v>
      </c>
      <c r="E363" s="4">
        <f t="shared" si="17"/>
        <v>3099.1000000000022</v>
      </c>
      <c r="F363" s="4">
        <f t="shared" si="18"/>
        <v>114.26053745628568</v>
      </c>
      <c r="G363" s="22"/>
    </row>
    <row r="364" spans="1:7" ht="36" x14ac:dyDescent="0.35">
      <c r="A364" s="40" t="s">
        <v>580</v>
      </c>
      <c r="B364" s="41" t="s">
        <v>581</v>
      </c>
      <c r="C364" s="4">
        <f>SUM(C365:C367)</f>
        <v>21732</v>
      </c>
      <c r="D364" s="4">
        <f>SUM(D365:D367)</f>
        <v>24831.100000000002</v>
      </c>
      <c r="E364" s="4">
        <f t="shared" si="17"/>
        <v>3099.1000000000022</v>
      </c>
      <c r="F364" s="4">
        <f t="shared" si="18"/>
        <v>114.26053745628568</v>
      </c>
      <c r="G364" s="22"/>
    </row>
    <row r="365" spans="1:7" ht="36" x14ac:dyDescent="0.35">
      <c r="A365" s="40" t="s">
        <v>582</v>
      </c>
      <c r="B365" s="41" t="s">
        <v>581</v>
      </c>
      <c r="C365" s="4">
        <v>1.2</v>
      </c>
      <c r="D365" s="4">
        <v>1.2</v>
      </c>
      <c r="E365" s="58">
        <f t="shared" si="17"/>
        <v>0</v>
      </c>
      <c r="F365" s="4">
        <f t="shared" si="18"/>
        <v>100</v>
      </c>
      <c r="G365" s="30"/>
    </row>
    <row r="366" spans="1:7" ht="36" x14ac:dyDescent="0.35">
      <c r="A366" s="40" t="s">
        <v>583</v>
      </c>
      <c r="B366" s="41" t="s">
        <v>581</v>
      </c>
      <c r="C366" s="33">
        <v>16597.599999999999</v>
      </c>
      <c r="D366" s="33">
        <v>19696.7</v>
      </c>
      <c r="E366" s="33">
        <f t="shared" si="17"/>
        <v>3099.1000000000022</v>
      </c>
      <c r="F366" s="33">
        <f t="shared" si="18"/>
        <v>118.67197667132598</v>
      </c>
      <c r="G366" s="26"/>
    </row>
    <row r="367" spans="1:7" ht="36" x14ac:dyDescent="0.35">
      <c r="A367" s="40" t="s">
        <v>584</v>
      </c>
      <c r="B367" s="41" t="s">
        <v>581</v>
      </c>
      <c r="C367" s="33">
        <v>5133.2</v>
      </c>
      <c r="D367" s="33">
        <v>5133.2</v>
      </c>
      <c r="E367" s="58">
        <f t="shared" si="17"/>
        <v>0</v>
      </c>
      <c r="F367" s="33">
        <f t="shared" si="18"/>
        <v>100</v>
      </c>
      <c r="G367" s="26"/>
    </row>
    <row r="368" spans="1:7" ht="35" x14ac:dyDescent="0.35">
      <c r="A368" s="38" t="s">
        <v>418</v>
      </c>
      <c r="B368" s="39" t="s">
        <v>419</v>
      </c>
      <c r="C368" s="14">
        <f>C369</f>
        <v>-42473</v>
      </c>
      <c r="D368" s="14">
        <f>D369</f>
        <v>-42582.1</v>
      </c>
      <c r="E368" s="14">
        <f t="shared" si="17"/>
        <v>-109.09999999999854</v>
      </c>
      <c r="F368" s="14">
        <f t="shared" si="18"/>
        <v>100.25686906976196</v>
      </c>
      <c r="G368" s="20"/>
    </row>
    <row r="369" spans="1:7" ht="36" x14ac:dyDescent="0.35">
      <c r="A369" s="40" t="s">
        <v>420</v>
      </c>
      <c r="B369" s="41" t="s">
        <v>421</v>
      </c>
      <c r="C369" s="4">
        <f>SUM(C370:C372)</f>
        <v>-42473</v>
      </c>
      <c r="D369" s="4">
        <f>SUM(D370:D372)</f>
        <v>-42582.1</v>
      </c>
      <c r="E369" s="4">
        <f t="shared" si="17"/>
        <v>-109.09999999999854</v>
      </c>
      <c r="F369" s="4">
        <f t="shared" si="18"/>
        <v>100.25686906976196</v>
      </c>
      <c r="G369" s="22"/>
    </row>
    <row r="370" spans="1:7" ht="54" x14ac:dyDescent="0.35">
      <c r="A370" s="40" t="s">
        <v>422</v>
      </c>
      <c r="B370" s="41" t="s">
        <v>423</v>
      </c>
      <c r="C370" s="4">
        <v>-1137.0999999999999</v>
      </c>
      <c r="D370" s="4">
        <v>-1137.0999999999999</v>
      </c>
      <c r="E370" s="58">
        <f t="shared" si="17"/>
        <v>0</v>
      </c>
      <c r="F370" s="4">
        <f t="shared" si="18"/>
        <v>100</v>
      </c>
      <c r="G370" s="30"/>
    </row>
    <row r="371" spans="1:7" ht="36" x14ac:dyDescent="0.35">
      <c r="A371" s="40" t="s">
        <v>503</v>
      </c>
      <c r="B371" s="41" t="s">
        <v>504</v>
      </c>
      <c r="C371" s="4">
        <v>-863.1</v>
      </c>
      <c r="D371" s="4">
        <v>-863.1</v>
      </c>
      <c r="E371" s="58">
        <f t="shared" si="17"/>
        <v>0</v>
      </c>
      <c r="F371" s="4">
        <f t="shared" si="18"/>
        <v>100</v>
      </c>
      <c r="G371" s="30"/>
    </row>
    <row r="372" spans="1:7" ht="36" x14ac:dyDescent="0.35">
      <c r="A372" s="40" t="s">
        <v>424</v>
      </c>
      <c r="B372" s="41" t="s">
        <v>425</v>
      </c>
      <c r="C372" s="4">
        <v>-40472.800000000003</v>
      </c>
      <c r="D372" s="4">
        <v>-40581.9</v>
      </c>
      <c r="E372" s="4">
        <f t="shared" si="17"/>
        <v>-109.09999999999854</v>
      </c>
      <c r="F372" s="4">
        <f t="shared" si="18"/>
        <v>100.26956375639935</v>
      </c>
      <c r="G372" s="30"/>
    </row>
    <row r="373" spans="1:7" ht="24" customHeight="1" x14ac:dyDescent="0.35">
      <c r="A373" s="47"/>
      <c r="B373" s="48" t="s">
        <v>65</v>
      </c>
      <c r="C373" s="49">
        <f>SUM(C10,C266)</f>
        <v>32107775.700000003</v>
      </c>
      <c r="D373" s="49">
        <f>SUM(D10,D266)</f>
        <v>31728288.300000004</v>
      </c>
      <c r="E373" s="49">
        <f t="shared" si="17"/>
        <v>-379487.39999999851</v>
      </c>
      <c r="F373" s="49">
        <f t="shared" si="18"/>
        <v>98.818082561851213</v>
      </c>
      <c r="G373" s="19"/>
    </row>
    <row r="374" spans="1:7" x14ac:dyDescent="0.35">
      <c r="C374" s="10"/>
      <c r="D374" s="10"/>
      <c r="E374" s="10"/>
      <c r="F374" s="10"/>
    </row>
  </sheetData>
  <autoFilter ref="A9:F373"/>
  <customSheetViews>
    <customSheetView guid="{C1B979E7-CB89-4BA7-B2C2-CBB40B11CE62}" scale="80" showPageBreaks="1" printArea="1" showAutoFilter="1" view="pageBreakPreview">
      <pane xSplit="1" ySplit="9" topLeftCell="B370" activePane="bottomRight" state="frozen"/>
      <selection pane="bottomRight" activeCell="B385" sqref="B385"/>
      <rowBreaks count="1" manualBreakCount="1">
        <brk id="17" max="5" man="1"/>
      </rowBreaks>
      <pageMargins left="0.59055118110236227" right="0.23622047244094491" top="0.54" bottom="0.56999999999999995" header="0.31496062992125984" footer="0.31496062992125984"/>
      <pageSetup paperSize="9" scale="58" fitToHeight="0" orientation="landscape" r:id="rId1"/>
      <headerFooter alignWithMargins="0">
        <oddHeader>&amp;CСтраница &amp;P</oddHeader>
        <oddFooter>&amp;CОтчет об исполнении бюджета муниципального образования город Норильск за 2025 год</oddFooter>
      </headerFooter>
      <autoFilter ref="A9:F373"/>
    </customSheetView>
    <customSheetView guid="{BD9B2357-374D-47AE-AE00-FB21696D7DD8}" scale="80" showPageBreaks="1" fitToPage="1" printArea="1" showAutoFilter="1" hiddenRows="1" hiddenColumns="1" view="pageBreakPreview" topLeftCell="A216">
      <selection activeCell="C224" sqref="C224"/>
      <rowBreaks count="3" manualBreakCount="3">
        <brk id="26" max="2" man="1"/>
        <brk id="32" max="2" man="1"/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20"/>
    </customSheetView>
    <customSheetView guid="{59EB5B6A-1589-4FA9-AC61-A556764759EE}" scale="70" showPageBreaks="1" fitToPage="1" printArea="1" showAutoFilter="1" view="pageBreakPreview">
      <pane xSplit="1" ySplit="16" topLeftCell="B367" activePane="bottomRight" state="frozen"/>
      <selection pane="bottomRight" activeCell="C221" sqref="C221"/>
      <rowBreaks count="1" manualBreakCount="1"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76"/>
    </customSheetView>
    <customSheetView guid="{EDC32673-D544-4AEB-A792-E7F3E08588DB}" scale="60" showPageBreaks="1" fitToPage="1" printArea="1" showAutoFilter="1" hiddenRows="1" hiddenColumns="1" view="pageBreakPreview" topLeftCell="A157">
      <selection activeCell="C164" sqref="C164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79"/>
    </customSheetView>
    <customSheetView guid="{005086A5-93E5-4D4B-AE41-1D16C89E8D81}" scale="80" showPageBreaks="1" printArea="1" showAutoFilter="1" view="pageBreakPreview">
      <selection activeCell="B385" sqref="B385"/>
      <rowBreaks count="1" manualBreakCount="1">
        <brk id="17" max="5" man="1"/>
      </rowBreaks>
      <pageMargins left="0.59055118110236227" right="0.23622047244094491" top="0.54" bottom="0.56999999999999995" header="0.31496062992125984" footer="0.31496062992125984"/>
      <pageSetup paperSize="9" scale="58" fitToHeight="0" orientation="landscape" r:id="rId5"/>
      <headerFooter alignWithMargins="0">
        <oddHeader>&amp;CСтраница &amp;P</oddHeader>
        <oddFooter>&amp;CОтчет об исполнении бюджета муниципального образования город Норильск за 2025 год</oddFooter>
      </headerFooter>
      <autoFilter ref="A9:F373"/>
    </customSheetView>
  </customSheetViews>
  <mergeCells count="1">
    <mergeCell ref="A6:F6"/>
  </mergeCells>
  <pageMargins left="0.59055118110236227" right="0.23622047244094491" top="0.54" bottom="0.56999999999999995" header="0.31496062992125984" footer="0.31496062992125984"/>
  <pageSetup paperSize="9" scale="58" fitToHeight="0" orientation="landscape" r:id="rId6"/>
  <headerFooter alignWithMargins="0">
    <oddHeader>&amp;CСтраница &amp;P</oddHeader>
    <oddFooter>&amp;CОтчет об исполнении бюджета муниципального образования город Норильск за 2025 год</oddFooter>
  </headerFooter>
  <rowBreaks count="1" manualBreakCount="1">
    <brk id="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Гырнец Светлана Васильевна</cp:lastModifiedBy>
  <cp:lastPrinted>2026-05-25T04:19:51Z</cp:lastPrinted>
  <dcterms:created xsi:type="dcterms:W3CDTF">2006-02-07T12:07:20Z</dcterms:created>
  <dcterms:modified xsi:type="dcterms:W3CDTF">2026-05-25T04:19:59Z</dcterms:modified>
</cp:coreProperties>
</file>